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_802_天津市滨海新区人民政府胡家园街道办事处" sheetId="1" r:id="rId1"/>
  </sheets>
  <definedNames>
    <definedName name="_xlnm._FilterDatabase" localSheetId="0" hidden="1">_802_天津市滨海新区人民政府胡家园街道办事处!$6:$211</definedName>
    <definedName name="_xlnm.Print_Area" localSheetId="0">_802_天津市滨海新区人民政府胡家园街道办事处!$A$1:$M$211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<sst xmlns="http://schemas.openxmlformats.org/spreadsheetml/2006/main" count="1681" uniqueCount="434">
  <si>
    <t>附件1</t>
  </si>
  <si>
    <t>绩效自评项目汇总表</t>
  </si>
  <si>
    <t>（2022年度）</t>
  </si>
  <si>
    <t>主管部门（盖章）：</t>
  </si>
  <si>
    <t>一、实施自评的项目</t>
  </si>
  <si>
    <t>项目
编号</t>
  </si>
  <si>
    <t>项目所属部门代码和名称</t>
  </si>
  <si>
    <t>项目实施单位代码和名称</t>
  </si>
  <si>
    <t>项目名称</t>
  </si>
  <si>
    <t>预算来源</t>
  </si>
  <si>
    <t>年初预算数</t>
  </si>
  <si>
    <t>全年预算数</t>
  </si>
  <si>
    <t>全年执行数</t>
  </si>
  <si>
    <t>执行率</t>
  </si>
  <si>
    <t>自评得分</t>
  </si>
  <si>
    <t>项目类型
（一次性项目/经常性项目）</t>
  </si>
  <si>
    <t>是否涉密</t>
  </si>
  <si>
    <t>是否纳入决算</t>
  </si>
  <si>
    <t>12011622P343253100018</t>
  </si>
  <si>
    <t>[802]天津市滨海新区人民政府胡家园街道办事处</t>
  </si>
  <si>
    <t>[802101]天津市滨海新区人民政府胡家园街道办事处</t>
  </si>
  <si>
    <t>胡家园街清洁村庄项目</t>
  </si>
  <si>
    <t>年初预算</t>
  </si>
  <si>
    <t>经常性项目</t>
  </si>
  <si>
    <t>否</t>
  </si>
  <si>
    <t>是</t>
  </si>
  <si>
    <t>12011622P118530100016</t>
  </si>
  <si>
    <t>2017创文创卫清整</t>
  </si>
  <si>
    <t>指标调剂</t>
  </si>
  <si>
    <t>12011622P34324810001D</t>
  </si>
  <si>
    <t>2019-2021年胡家园街辖区村级河道清理及养护项目</t>
  </si>
  <si>
    <t>12011622P34325110001W</t>
  </si>
  <si>
    <t>2019-2021年胡家园街辖区村级河湖保洁及断档期保洁项目</t>
  </si>
  <si>
    <t>12011622P34323610001T</t>
  </si>
  <si>
    <t>2019-2022年胡家园街道辖区内市级河湖保洁项目</t>
  </si>
  <si>
    <t>12011622P343245100020</t>
  </si>
  <si>
    <t>2019-2022年胡家园街辖区区级河湖保洁项目</t>
  </si>
  <si>
    <t>12011622P343243100011</t>
  </si>
  <si>
    <t>2019-2022年胡家园辖区内市级河湖保洁项目</t>
  </si>
  <si>
    <t>12011622P34324510001C</t>
  </si>
  <si>
    <t>2019-2022年胡家园辖区区级河湖保洁项目</t>
  </si>
  <si>
    <t>12011622P11836510001Q</t>
  </si>
  <si>
    <t>2019年、2022年胡家园街道工程咨询代理费及二类费</t>
  </si>
  <si>
    <t>一次性项目</t>
  </si>
  <si>
    <t>12011622P118455100019</t>
  </si>
  <si>
    <t>2019年胡北村田庄子村污水处理站改造工程</t>
  </si>
  <si>
    <t>12011622P46091410001X</t>
  </si>
  <si>
    <t>2021年度胡家园街村居换届选举项目</t>
  </si>
  <si>
    <t>12011622P12642910001B</t>
  </si>
  <si>
    <t>2021年胡家园街主题宣传、订阅党宣书籍、提升改造村级场所、融媒体宣传</t>
  </si>
  <si>
    <t>12011622P11841710001P</t>
  </si>
  <si>
    <t>2022年度铁路沿线隐患治理工程项目</t>
  </si>
  <si>
    <t>12011622P126431100015</t>
  </si>
  <si>
    <t>2022年胡家园街道党报党刊订阅费用</t>
  </si>
  <si>
    <t>12011622P12643310001G</t>
  </si>
  <si>
    <t>2022年胡家园街道社区、村党委（总支）下属党支部书记补贴</t>
  </si>
  <si>
    <t>12011622P12643210001T</t>
  </si>
  <si>
    <t>2022年胡家园街道主题宣传、融媒体宣传</t>
  </si>
  <si>
    <t>12011622P118371100019</t>
  </si>
  <si>
    <t>2022年胡家园街治安防治协管员服务项目</t>
  </si>
  <si>
    <t>12011622P25681310001M</t>
  </si>
  <si>
    <t>滨海新区胡家园街储备人才住房和生活补贴</t>
  </si>
  <si>
    <t>12011622P74244110001T</t>
  </si>
  <si>
    <t>滨海新区胡家园街道储备人才住房和生活补贴</t>
  </si>
  <si>
    <t>12011622P118364100013</t>
  </si>
  <si>
    <t>滨海新区胡家园街道国土空间规划和“十四五”规划纲要编制项目</t>
  </si>
  <si>
    <t>12011622P25673910001E</t>
  </si>
  <si>
    <t>春节慰问活动</t>
  </si>
  <si>
    <t>12011622P12643010001F</t>
  </si>
  <si>
    <t>定制宣传材料及水晶字版项目</t>
  </si>
  <si>
    <t>12011622P25677610001A</t>
  </si>
  <si>
    <t>发放食品协管员2020年补助项目</t>
  </si>
  <si>
    <t>12011622P55015810001F</t>
  </si>
  <si>
    <t>公务员绩效预留</t>
  </si>
  <si>
    <t>12011622P28195110001L</t>
  </si>
  <si>
    <t>胡北村、田庄子村污水处理设备维修维护及周边环境改造项目</t>
  </si>
  <si>
    <t>12011622P256798100014</t>
  </si>
  <si>
    <t>胡家园街11个社区提升改造社区文化达标面积制作标示、标牌项目</t>
  </si>
  <si>
    <t>12011622P11673410002T</t>
  </si>
  <si>
    <t>胡家园街2017年创卫清整拆违</t>
  </si>
  <si>
    <t>12011622P118402100014</t>
  </si>
  <si>
    <t>胡家园街2019-2021年度厕所维护工程项目</t>
  </si>
  <si>
    <t>12011622P118399100015</t>
  </si>
  <si>
    <t>胡家园街2019-2022年违建拆除及环境环境治理</t>
  </si>
  <si>
    <t>12011622P11840010001Q</t>
  </si>
  <si>
    <t>胡家园街2019年-2021年零星工程项目</t>
  </si>
  <si>
    <t>12011622P11842110001W</t>
  </si>
  <si>
    <t>胡家园街2020年度环境扫保长效机制；2021年度环境扫保长效机制</t>
  </si>
  <si>
    <t>12011622P34326010001E</t>
  </si>
  <si>
    <t>胡家园街2020年津塘公路南北冬季防火清理杂草项目</t>
  </si>
  <si>
    <t>12011622P118410100010</t>
  </si>
  <si>
    <t>胡家园街2021年度垃圾分类工程项目</t>
  </si>
  <si>
    <t>12011622P11841210001B</t>
  </si>
  <si>
    <t>胡家园街2021年度铁路沿线隐患治理</t>
  </si>
  <si>
    <t>12011622P11841410001N</t>
  </si>
  <si>
    <t>胡家园街2022年度厕所维护工程项目</t>
  </si>
  <si>
    <t>12011622P118419100013</t>
  </si>
  <si>
    <t>胡家园街2022年度环境扫保长效机制工程项目</t>
  </si>
  <si>
    <t>12011622P11841510001C</t>
  </si>
  <si>
    <t>胡家园街2022年度垃圾分类工程项目</t>
  </si>
  <si>
    <t>12011622P118416100012</t>
  </si>
  <si>
    <t>胡家园街2022年度零星工程项目</t>
  </si>
  <si>
    <t>12011622P460921100014</t>
  </si>
  <si>
    <t>胡家园街2022年度社区工作者体检项目</t>
  </si>
  <si>
    <t>12011622P11840110001E</t>
  </si>
  <si>
    <t>胡家园街2022年雇佣辅助管理人员</t>
  </si>
  <si>
    <t>12011622P71126210001A</t>
  </si>
  <si>
    <t>胡家园街2022年交通安全宣传工作</t>
  </si>
  <si>
    <t>12011622P256828100019</t>
  </si>
  <si>
    <t>胡家园街2022年临时用工补贴</t>
  </si>
  <si>
    <t>12011622P11840910001U</t>
  </si>
  <si>
    <t>胡家园街2022年执法人员服装更换</t>
  </si>
  <si>
    <t>12011622P13996710001H</t>
  </si>
  <si>
    <t>胡家园街5个社区文化站购买书架、桌椅（已完工）</t>
  </si>
  <si>
    <t>12011622P11844410001C</t>
  </si>
  <si>
    <t>胡家园街800KVa箱式变电站工程</t>
  </si>
  <si>
    <t>12011622P48407610001M</t>
  </si>
  <si>
    <t>胡家园街安全工作经费</t>
  </si>
  <si>
    <t>12011622P48404010001X</t>
  </si>
  <si>
    <t>胡家园街安全培训经费</t>
  </si>
  <si>
    <t>12011622P484037100022</t>
  </si>
  <si>
    <t>胡家园街安全生产、消防宣传活动经费</t>
  </si>
  <si>
    <t>12011622P48404410001L</t>
  </si>
  <si>
    <t>胡家园街安全生产及消防宣传活动经费</t>
  </si>
  <si>
    <t>12011622P48403810002P</t>
  </si>
  <si>
    <t>胡家园街安全生产教育培训经费</t>
  </si>
  <si>
    <t>12011622P11845110001J</t>
  </si>
  <si>
    <t>胡家园街八堡村、中心桥村、田庄子村等七个村公厕长效管护项目</t>
  </si>
  <si>
    <t>12011622P49420910001R</t>
  </si>
  <si>
    <t xml:space="preserve">胡家园街八一慰问金		</t>
  </si>
  <si>
    <t>12011622P25676410001P</t>
  </si>
  <si>
    <t>胡家园街保障基本运行费用</t>
  </si>
  <si>
    <t>12011622P46098110001F</t>
  </si>
  <si>
    <t>胡家园街滨雅社区党群服务中心装修工程</t>
  </si>
  <si>
    <t>12011622P460909100013</t>
  </si>
  <si>
    <t>胡家园街殡葬领域治理工作</t>
  </si>
  <si>
    <t>12011621P093502100010</t>
  </si>
  <si>
    <t>胡家园街病媒生物消杀项目</t>
  </si>
  <si>
    <t>12011622P25000210001B</t>
  </si>
  <si>
    <t>胡家园街陈圈善门口善后组综合项目资金</t>
  </si>
  <si>
    <t>12011622P49421010001X</t>
  </si>
  <si>
    <r>
      <rPr>
        <sz val="12"/>
        <color rgb="FF000000"/>
        <rFont val="宋体"/>
        <charset val="134"/>
      </rPr>
      <t>胡家园街春节慰问经费</t>
    </r>
    <r>
      <rPr>
        <sz val="12"/>
        <color rgb="FF000000"/>
        <rFont val="Arial"/>
        <charset val="134"/>
      </rPr>
      <t xml:space="preserve">		</t>
    </r>
  </si>
  <si>
    <t>12011622P48404510001A</t>
  </si>
  <si>
    <t>胡家园街村居安全协管员工作补贴</t>
  </si>
  <si>
    <t>12011622P25671610001Y</t>
  </si>
  <si>
    <t>胡家园街党群服务中心改造与安装设备项目（已完工）</t>
  </si>
  <si>
    <t>12011622P256787100017</t>
  </si>
  <si>
    <t>胡家园街道乡村振兴宣传项目费用</t>
  </si>
  <si>
    <t>12011622P48403510002N</t>
  </si>
  <si>
    <t>胡家园街道安全生产检查经费（已完成，未付款）</t>
  </si>
  <si>
    <t>12011622P11845310001X</t>
  </si>
  <si>
    <t>胡家园街道八堡村、中心桥村、田庄子村等七个村公厕长效管护项目</t>
  </si>
  <si>
    <t>12011622P11846110001R</t>
  </si>
  <si>
    <t>胡家园街道八堡村、中心桥村安全员补助项目</t>
  </si>
  <si>
    <t>12011622P256847100012</t>
  </si>
  <si>
    <t>胡家园街道城乡社区管理与建设项目</t>
  </si>
  <si>
    <t>12011622P48405710001W</t>
  </si>
  <si>
    <t>胡家园街道春节、党的会议时期信访维稳安保项目费用</t>
  </si>
  <si>
    <t>12011622P39000910001X</t>
  </si>
  <si>
    <t>胡家园街道邓煊毅困难救助帮扶项目费用</t>
  </si>
  <si>
    <t>12011622P38000610001N</t>
  </si>
  <si>
    <t>胡家园街道东西部扶贫协作和对口支援项目</t>
  </si>
  <si>
    <t>12011622P256763100012</t>
  </si>
  <si>
    <t>胡家园街道多种用工人员、日常临时性工作就餐人员、因工作需要加班人员餐补</t>
  </si>
  <si>
    <t>12011622P126434100016</t>
  </si>
  <si>
    <t>胡家园街道防范邪教公益活动宣传项目费用</t>
  </si>
  <si>
    <t>12011622P25730110001Y</t>
  </si>
  <si>
    <t>胡家园街道工程咨询经费</t>
  </si>
  <si>
    <t>12011622P484061100012</t>
  </si>
  <si>
    <t>胡家园街道国庆期间信访、铁路护路维稳安保项目费用</t>
  </si>
  <si>
    <t>12011622P25675910001W</t>
  </si>
  <si>
    <t>胡家园街道机关五楼加装监控和报警设备以及电子阅览室改造会议室经费</t>
  </si>
  <si>
    <t>12011622P257304100010</t>
  </si>
  <si>
    <t>胡家园街道基本保障费用</t>
  </si>
  <si>
    <t>12011622P390010100012</t>
  </si>
  <si>
    <t>胡家园街道李洪卫、涉军人员、农村辅警困难救助帮扶项目费用</t>
  </si>
  <si>
    <t>12011622P34326610001G</t>
  </si>
  <si>
    <t>胡家园街道路及杂草清理项目</t>
  </si>
  <si>
    <t>12011622P48405810001J</t>
  </si>
  <si>
    <t>胡家园街道敏感时期信访维稳安保项目费用</t>
  </si>
  <si>
    <t>12011622P25675110001F</t>
  </si>
  <si>
    <t xml:space="preserve">胡家园街道派遣制人员工资		</t>
  </si>
  <si>
    <t>12011622P484042100019</t>
  </si>
  <si>
    <t>胡家园街道企业安全检查经费</t>
  </si>
  <si>
    <t>12011622P484056100017</t>
  </si>
  <si>
    <t>胡家园街道全国两会时期信访维稳安保项目费用</t>
  </si>
  <si>
    <t>12011622P48405410001U</t>
  </si>
  <si>
    <t>胡家园街道社会治安防范专职协管员项目费用</t>
  </si>
  <si>
    <t>12011622P343267100016</t>
  </si>
  <si>
    <t>胡家园街道社区创文期间环境治理工作</t>
  </si>
  <si>
    <t>12011622P343261100014</t>
  </si>
  <si>
    <t>胡家园街道水质监测项目</t>
  </si>
  <si>
    <t>12011622P48408910001X</t>
  </si>
  <si>
    <t>胡家园街道铁路护路高空视频监控系统项目</t>
  </si>
  <si>
    <t>12011622P45000410001T</t>
  </si>
  <si>
    <t>胡家园街道为各社区老年人食堂购买桌椅（已完工）</t>
  </si>
  <si>
    <t>12011622P48408710001J</t>
  </si>
  <si>
    <t>胡家园街道维稳安保项目费用</t>
  </si>
  <si>
    <t>12011622P48406210001P</t>
  </si>
  <si>
    <t>胡家园街道雪亮工程等设备维稳安保项目费用</t>
  </si>
  <si>
    <t>12011622P25730210001L</t>
  </si>
  <si>
    <t>胡家园街道以前年度工程、服务项目款项</t>
  </si>
  <si>
    <t>12011622P093718100017</t>
  </si>
  <si>
    <t>胡家园街道疫情防控项目</t>
  </si>
  <si>
    <t>12011622P55015110001P</t>
  </si>
  <si>
    <t>胡家园街道应急保障经费</t>
  </si>
  <si>
    <t>12011622P256734100012</t>
  </si>
  <si>
    <t>胡家园街道招商引资及双万双服工作经费</t>
  </si>
  <si>
    <t>12011622P25730810001N</t>
  </si>
  <si>
    <t>胡家园街道支付中小企业工程、服务项目款项</t>
  </si>
  <si>
    <t>12011622P37000510001T</t>
  </si>
  <si>
    <t>胡家园街道周边林地管护项目</t>
  </si>
  <si>
    <t>12011622P25674510001Y</t>
  </si>
  <si>
    <t>胡家园街冬季取暖安全经费（已完工）</t>
  </si>
  <si>
    <t>12011622P11JN4X100023</t>
  </si>
  <si>
    <t>胡家园街各村大棚房整治和清理工程</t>
  </si>
  <si>
    <t>12011622P34321910001D</t>
  </si>
  <si>
    <t>胡家园街各村及小区周边环境整改清理项目</t>
  </si>
  <si>
    <t>12011622P11836910001F</t>
  </si>
  <si>
    <t>胡家园街各点位改造项目</t>
  </si>
  <si>
    <t>12011622P25680310001E</t>
  </si>
  <si>
    <t>胡家园街各股份经济合作社账簿外包项目</t>
  </si>
  <si>
    <t>12011622P09350810001G</t>
  </si>
  <si>
    <t>胡家园街各居委会建立疫情检测口项目</t>
  </si>
  <si>
    <t>12011622P34326510001T</t>
  </si>
  <si>
    <t>胡家园街沟渠清淤工程</t>
  </si>
  <si>
    <t>12011622P11840310001R</t>
  </si>
  <si>
    <t>胡家园街雇佣辅助管理人员</t>
  </si>
  <si>
    <t>12011622P21000210001J</t>
  </si>
  <si>
    <t>胡家园街河道口门封堵及排河桥维修项目</t>
  </si>
  <si>
    <t>12011622P28194910002E</t>
  </si>
  <si>
    <t>胡家园街河道周边环境综合治理项目</t>
  </si>
  <si>
    <t>12011622P11836810001R</t>
  </si>
  <si>
    <t>胡家园街河湖村级河道沟渠清理及养护和津塘公路两侧沟渠长效保洁项目</t>
  </si>
  <si>
    <t>12011622P34325910001A</t>
  </si>
  <si>
    <t>胡家园街黑臭水体整治工程</t>
  </si>
  <si>
    <t>12011622P25675010001R</t>
  </si>
  <si>
    <t>胡家园街纪检监察工作经费</t>
  </si>
  <si>
    <t>12011622P09349810001R</t>
  </si>
  <si>
    <t>胡家园街健康教育与慢病防控项目（部分已发生）</t>
  </si>
  <si>
    <t>12011622P12643810001W</t>
  </si>
  <si>
    <t>胡家园街交通安全宣传工作</t>
  </si>
  <si>
    <t>12011622P830010100017</t>
  </si>
  <si>
    <t>胡家园街撂荒地进行清理、复耕项目</t>
  </si>
  <si>
    <t>12011622P343256100019</t>
  </si>
  <si>
    <t>胡家园街裸露地面绿网苫盖服务项目</t>
  </si>
  <si>
    <t>12011622P25675410001G</t>
  </si>
  <si>
    <t>胡家园街派出所启动新办公地点过渡期间办公家具采购项目（已完工）</t>
  </si>
  <si>
    <t>12011622P25673310001C</t>
  </si>
  <si>
    <t>胡家园街聘用法律顾问项目</t>
  </si>
  <si>
    <t>12011622P46092010001E</t>
  </si>
  <si>
    <t>胡家园街前进里、光明里两个老旧社区物业管理</t>
  </si>
  <si>
    <t>12011622P11846810001H</t>
  </si>
  <si>
    <t>12011622P34325410001X</t>
  </si>
  <si>
    <t>胡家园街人居环境治理综合治理工程</t>
  </si>
  <si>
    <t>12011622P25676110001N</t>
  </si>
  <si>
    <t>胡家园街人口普查所购物资费用（已完工）</t>
  </si>
  <si>
    <t>12011622P460913100018</t>
  </si>
  <si>
    <t>胡家园街社区服务群众专项经费和办公经费审计项目</t>
  </si>
  <si>
    <t>12011622P65000410001Y</t>
  </si>
  <si>
    <t>胡家园街食品协管员补助项目</t>
  </si>
  <si>
    <t>12011622P28194910001T</t>
  </si>
  <si>
    <t>胡家园街水质监测项目</t>
  </si>
  <si>
    <t>12011621P460901100017</t>
  </si>
  <si>
    <t>胡家园街特困供养人员入住富民养老院费用差额</t>
  </si>
  <si>
    <t>12011621P460904100018</t>
  </si>
  <si>
    <t>胡家园街特殊群众慰问活动（部分已发生）</t>
  </si>
  <si>
    <t>12011622P256719100010</t>
  </si>
  <si>
    <t>胡家园街提升部分村居党群服务中心弱电铺设项目（已完工）</t>
  </si>
  <si>
    <t>12011622P25674910001M</t>
  </si>
  <si>
    <t>胡家园街提升改造村级集中办公场所购买办公家具费用（已完工）</t>
  </si>
  <si>
    <t>12011622P25668710001F</t>
  </si>
  <si>
    <t>胡家园街头道沟还迁区综合办公楼安装广告牌项目（已完工）</t>
  </si>
  <si>
    <t>12011622P256705100012</t>
  </si>
  <si>
    <t>胡家园街头道沟还迁区综合楼各科室工位弱电铺设项目（已完工）</t>
  </si>
  <si>
    <t>12011622P494208100014</t>
  </si>
  <si>
    <t>胡家园街退役军人之家建设（产业园区旧址）</t>
  </si>
  <si>
    <t>12011622P49421510001A</t>
  </si>
  <si>
    <t>胡家园街退役军人之家建设（三号还迁区新址）</t>
  </si>
  <si>
    <t>12011622P256656100014</t>
  </si>
  <si>
    <t>胡家园街网格化服务管理工作经费</t>
  </si>
  <si>
    <t>12011622P11837310001L</t>
  </si>
  <si>
    <t>胡家园街违法用地治理及全街临时性紧急工程</t>
  </si>
  <si>
    <t>12011622P11837610001M</t>
  </si>
  <si>
    <t>胡家园街违建拆除项目</t>
  </si>
  <si>
    <t>12011622P26001510001R</t>
  </si>
  <si>
    <t>胡家园街文化活动中心装修改造项目（已完工）</t>
  </si>
  <si>
    <t>12011622P13996610001U</t>
  </si>
  <si>
    <t>胡家园街文化站物品采购项目（已完工）</t>
  </si>
  <si>
    <t>12011622P118452100018</t>
  </si>
  <si>
    <t>胡家园街污水处理站运维项目</t>
  </si>
  <si>
    <t>12011622P25672910002T</t>
  </si>
  <si>
    <t>胡家园街无偿献血人员慰问活动</t>
  </si>
  <si>
    <t>12011622P34326210001R</t>
  </si>
  <si>
    <t>胡家园街五十间房村、大港后清理项目</t>
  </si>
  <si>
    <t>12011622P25676210001C</t>
  </si>
  <si>
    <t>胡家园街物业管理与餐饮项目</t>
  </si>
  <si>
    <t>12011622P118460100014</t>
  </si>
  <si>
    <t>胡家园街辖区泵站电费</t>
  </si>
  <si>
    <t>12011622P11843610001G</t>
  </si>
  <si>
    <t>胡家园街辖区泵站清理、维修项目</t>
  </si>
  <si>
    <t>12011622P343250100017</t>
  </si>
  <si>
    <t>胡家园街辖区街级河道保洁项目</t>
  </si>
  <si>
    <t>12011622P34326810001U</t>
  </si>
  <si>
    <t>胡家园街辖区内地埋桶更换项目</t>
  </si>
  <si>
    <t>12011622P484A3H100028</t>
  </si>
  <si>
    <t>胡家园街消防器材购置维修经费</t>
  </si>
  <si>
    <t>12011622P093499100023</t>
  </si>
  <si>
    <t>胡家园街新冠疫情防控工作经费</t>
  </si>
  <si>
    <t>12011622P09350710001T</t>
  </si>
  <si>
    <t>胡家园街新冠疫情防控消杀和医疗垃圾清运工作</t>
  </si>
  <si>
    <t>12011622P11845710001L</t>
  </si>
  <si>
    <t>胡家园街汛期项目</t>
  </si>
  <si>
    <t>12011622P11845810001A</t>
  </si>
  <si>
    <t>胡家园街汛期运维项目</t>
  </si>
  <si>
    <t>12011622P820081100019</t>
  </si>
  <si>
    <t>胡家园街一疙瘩村、郑庄子村撂荒地进行清理、复耕及八堡村、中心桥村零散项目</t>
  </si>
  <si>
    <t>12011622P460903100011</t>
  </si>
  <si>
    <t>胡家园街以购买第三方服务的形式进行入户调查项目</t>
  </si>
  <si>
    <t>12011622P34325710001Y</t>
  </si>
  <si>
    <t>胡家园街疫情防控及垃圾清理综合治理项目</t>
  </si>
  <si>
    <t>12011622P09349910001F</t>
  </si>
  <si>
    <t>胡家园街疫情防控项目</t>
  </si>
  <si>
    <t>12011622P25685610001K</t>
  </si>
  <si>
    <t>胡家园街疫情防控专项补助项目</t>
  </si>
  <si>
    <t>12011622P25687210001B</t>
  </si>
  <si>
    <t>胡家园街疫情防控专项补助项目[第二批]</t>
  </si>
  <si>
    <t>12011622P46091810001L</t>
  </si>
  <si>
    <t>胡家园街疫情期间购买服务</t>
  </si>
  <si>
    <t>12011622P48403610002C</t>
  </si>
  <si>
    <t>胡家园街应急处置设备购置及维护经费</t>
  </si>
  <si>
    <t>12011622P48404310001Y</t>
  </si>
  <si>
    <t>胡家园街应急预案编修项目</t>
  </si>
  <si>
    <t>12011622P46090710001P</t>
  </si>
  <si>
    <t>胡家园街远洋滨瑞、馨盛园、前进里三个社区活动用房租赁</t>
  </si>
  <si>
    <t>12011622P126427100010</t>
  </si>
  <si>
    <t>胡家园街政务服务大厅形象标识项目</t>
  </si>
  <si>
    <t>12011622P12642810001M</t>
  </si>
  <si>
    <t>胡家园街政务服务大厅形象标识项目（补充）</t>
  </si>
  <si>
    <t>12011622P11836610001E</t>
  </si>
  <si>
    <t>胡家园街治安防治协管员及雇佣人员服务项目</t>
  </si>
  <si>
    <t>12011622P37000510002E</t>
  </si>
  <si>
    <t>胡家园街周边林地管护项目</t>
  </si>
  <si>
    <t>12011622P343246100012</t>
  </si>
  <si>
    <t>胡家园辖区街级河道保洁项目</t>
  </si>
  <si>
    <t>12011622P256770100018</t>
  </si>
  <si>
    <t>武装部标准化建设</t>
  </si>
  <si>
    <t>二、未实施自评的项目</t>
  </si>
  <si>
    <t>未开展自评的原因</t>
  </si>
  <si>
    <t>12011622P11843510001T</t>
  </si>
  <si>
    <t>2019年天主教中心桥教堂圣诞节临时安保服务项目（已完工）</t>
  </si>
  <si>
    <t>全年预算数为0，无需自评</t>
  </si>
  <si>
    <t>12011622P11845410001K</t>
  </si>
  <si>
    <t>八堡村、中心桥村安全员补助项目</t>
  </si>
  <si>
    <t>12011622P11845010001W</t>
  </si>
  <si>
    <t>八堡村排水沟盖板项目</t>
  </si>
  <si>
    <t>12011622P343264100015</t>
  </si>
  <si>
    <t>滨海新区绕城高速胡家园段两侧清整项目</t>
  </si>
  <si>
    <t>12011622P550153100013</t>
  </si>
  <si>
    <t>创文预留</t>
  </si>
  <si>
    <t>12011622P25679310001P</t>
  </si>
  <si>
    <t>胡家园寒衣节期间村、居及街道巡查、执法人员用餐所需经费</t>
  </si>
  <si>
    <t>12011622P343240100010</t>
  </si>
  <si>
    <t>胡家园街“散乱污”企业及环境污染点位治理工程</t>
  </si>
  <si>
    <t>12011622P34325810001L</t>
  </si>
  <si>
    <t>胡家园街2022年津塘公路南北冬季防火清理杂草项目</t>
  </si>
  <si>
    <t>12011622P11841110001M</t>
  </si>
  <si>
    <t>胡家园街2022年执法车辆更新</t>
  </si>
  <si>
    <t>12011622P256748100010</t>
  </si>
  <si>
    <t>胡家园街滨瑞社区会议室改善项目（已完工）</t>
  </si>
  <si>
    <t>12011622P25671710001L</t>
  </si>
  <si>
    <t>胡家园街处非打私工作经费</t>
  </si>
  <si>
    <t>12011622P256715100019</t>
  </si>
  <si>
    <t>胡家园街党群服务中心院内铺设中水管线项目（已完工）</t>
  </si>
  <si>
    <t>12011622P54008410001G</t>
  </si>
  <si>
    <t>胡家园街道区域内河道水系整体提升改造和村级供水管网改造保障工程</t>
  </si>
  <si>
    <t>本级调增</t>
  </si>
  <si>
    <t>12011622P48403410003L</t>
  </si>
  <si>
    <t>胡家园街道消防协管员临时项目</t>
  </si>
  <si>
    <t>12011622P48404110001K</t>
  </si>
  <si>
    <t>胡家园街道消防协管员临时项目（已完成，未付款）</t>
  </si>
  <si>
    <t>12011622P11846710001U</t>
  </si>
  <si>
    <t>胡家园街道远洋城区域和三号还迁区内文明楼门楼道粉刷工程</t>
  </si>
  <si>
    <t>12011622P28195210001A</t>
  </si>
  <si>
    <t>胡家园街光明里社区污水管网改造工程</t>
  </si>
  <si>
    <t>12011622P210003100018</t>
  </si>
  <si>
    <t xml:space="preserve">胡家园街河头村安装除氟站及生活用水供水站消毒设施改造项目		</t>
  </si>
  <si>
    <t>12011622P25671810001A</t>
  </si>
  <si>
    <t>胡家园街机关办公楼后马路加装围挡项目（已完工）</t>
  </si>
  <si>
    <t>12011622P25678210001T</t>
  </si>
  <si>
    <t>胡家园街建立联络站组织代表学习活动</t>
  </si>
  <si>
    <t>12011622P46091710001Y</t>
  </si>
  <si>
    <t>胡家园街觉祥园党群服务中心装修改造工程</t>
  </si>
  <si>
    <t>12011622P256755100016</t>
  </si>
  <si>
    <t>胡家园街快乐寒暑假活动</t>
  </si>
  <si>
    <t>12011622P45000110002D</t>
  </si>
  <si>
    <t>胡家园街老年日间照料中心建设费用</t>
  </si>
  <si>
    <t>12011622P11845610001Y</t>
  </si>
  <si>
    <t>胡家园街农村供水管网改造工程</t>
  </si>
  <si>
    <t>12011622P118459100010</t>
  </si>
  <si>
    <t>胡家园街清洁村庄全境安装摄像头项目</t>
  </si>
  <si>
    <t>12011622P35000110001P</t>
  </si>
  <si>
    <t>胡家园街人口变动抽样调查项目</t>
  </si>
  <si>
    <t>12011622P25671310001X</t>
  </si>
  <si>
    <t>胡家园街司法所新增业务用房修缮改造工程二类费用（已完工）</t>
  </si>
  <si>
    <t>12011622P25668910001T</t>
  </si>
  <si>
    <t>胡家园街头道沟综合办公楼改造工程（已完工）</t>
  </si>
  <si>
    <t>12011621P14000310001A</t>
  </si>
  <si>
    <t>胡家园街文化活动中心建设及维护项目</t>
  </si>
  <si>
    <t>12011622P46092210001R</t>
  </si>
  <si>
    <t>胡家园街新湖苑社区党群服务中心装修项目</t>
  </si>
  <si>
    <t>12011622P46091110001W</t>
  </si>
  <si>
    <t>胡家园街馨盛园、前进里两个社区活动用房租赁</t>
  </si>
  <si>
    <t>12011622P46090810001D</t>
  </si>
  <si>
    <t>胡家园街馨盛园社区活动用房租赁</t>
  </si>
  <si>
    <t>12011622P484049100011</t>
  </si>
  <si>
    <t>胡家园街应急处置专项经费</t>
  </si>
  <si>
    <t>12011622P484050100015</t>
  </si>
  <si>
    <t>胡家园街应急物资储备库项目</t>
  </si>
  <si>
    <t>12011622P48406310001D</t>
  </si>
  <si>
    <t>胡家园街于庄子消防站办公设备经费项目</t>
  </si>
  <si>
    <t>12011622P260017100015</t>
  </si>
  <si>
    <r>
      <rPr>
        <sz val="12"/>
        <color rgb="FF000000"/>
        <rFont val="宋体"/>
        <charset val="134"/>
      </rPr>
      <t>胡家园街御龙天水生态园大棚房综合治理工程</t>
    </r>
    <r>
      <rPr>
        <sz val="12"/>
        <color rgb="FF000000"/>
        <rFont val="Arial"/>
        <charset val="134"/>
      </rPr>
      <t xml:space="preserve">		</t>
    </r>
  </si>
  <si>
    <t>12011622P11844010001M</t>
  </si>
  <si>
    <t>胡家园街中心庄村、五十间房村、四丈河旱公厕、违建，拆除修缮整改项目</t>
  </si>
  <si>
    <t>12011622P34325510001K</t>
  </si>
  <si>
    <t>胡家园裸露地面绿网苫盖服务项目</t>
  </si>
  <si>
    <t>12011622P11844210002L</t>
  </si>
  <si>
    <t>胡家园辖区内地埋桶更换项目</t>
  </si>
  <si>
    <t>12011622P550148100018</t>
  </si>
  <si>
    <t>激励机制项目预留</t>
  </si>
  <si>
    <t>绩效
自评
工作
总结</t>
  </si>
  <si>
    <t xml:space="preserve"> 胡家园街道办事处2022年共201个项目，其中实施自评的项目161个，无分数低于80的项目，未实施自评的项目40个,未实施自评原因均为全年预算数为0，无需进行自评。</t>
  </si>
  <si>
    <t>备注：1.“实施自评的项目”和“未实施自评的项目”相加应等于本部门所有项目。
      2.对于未实施自评的项目，请填写原因（已开展过中央对地方转移支付自评/不含财政资金/其他原因请具体列示）。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</si>
</sst>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30">
    <font>
      <sz val="11"/>
      <color theme="1"/>
      <name val="宋体"/>
      <charset val="134"/>
      <scheme val="minor"/>
    </font>
    <font>
      <sz val="12"/>
      <color indexed="8"/>
      <name val="宋体"/>
      <charset val="134"/>
    </font>
    <font>
      <sz val="11"/>
      <color indexed="8"/>
      <name val="宋体"/>
      <charset val="134"/>
    </font>
    <font>
      <sz val="12"/>
      <name val="宋体"/>
      <charset val="134"/>
    </font>
    <font>
      <sz val="12"/>
      <color theme="1"/>
      <name val="宋体"/>
      <charset val="134"/>
    </font>
    <font>
      <sz val="16"/>
      <color indexed="8"/>
      <name val="黑体"/>
      <charset val="134"/>
    </font>
    <font>
      <sz val="20"/>
      <color indexed="8"/>
      <name val="黑体"/>
      <charset val="134"/>
    </font>
    <font>
      <sz val="12"/>
      <color indexed="8"/>
      <name val="黑体"/>
      <charset val="134"/>
    </font>
    <font>
      <sz val="12"/>
      <color theme="1"/>
      <name val="宋体"/>
      <charset val="134"/>
      <scheme val="minor"/>
    </font>
    <font>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3" borderId="9" applyNumberFormat="0" applyAlignment="0" applyProtection="0">
      <alignment vertical="center"/>
    </xf>
    <xf numFmtId="0" fontId="19" fillId="4" borderId="10" applyNumberFormat="0" applyAlignment="0" applyProtection="0">
      <alignment vertical="center"/>
    </xf>
    <xf numFmtId="0" fontId="20" fillId="4" borderId="9" applyNumberFormat="0" applyAlignment="0" applyProtection="0">
      <alignment vertical="center"/>
    </xf>
    <xf numFmtId="0" fontId="21" fillId="5"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 fillId="0" borderId="0">
      <alignment vertical="center"/>
    </xf>
  </cellStyleXfs>
  <cellXfs count="52">
    <xf numFmtId="0" fontId="0" fillId="0" borderId="0" xfId="0">
      <alignment vertical="center"/>
    </xf>
    <xf numFmtId="0" fontId="1" fillId="0" borderId="0" xfId="49" applyFont="1" applyAlignment="1">
      <alignment vertical="center" wrapText="1"/>
    </xf>
    <xf numFmtId="0" fontId="2" fillId="0" borderId="0" xfId="49" applyFill="1" applyAlignment="1">
      <alignment vertical="center" wrapText="1"/>
    </xf>
    <xf numFmtId="0" fontId="1" fillId="0" borderId="0" xfId="49" applyFont="1" applyFill="1" applyAlignment="1">
      <alignment vertical="center" wrapText="1"/>
    </xf>
    <xf numFmtId="0" fontId="2" fillId="0" borderId="0" xfId="49" applyAlignment="1">
      <alignment vertical="center" wrapText="1"/>
    </xf>
    <xf numFmtId="0" fontId="3" fillId="0" borderId="0" xfId="49" applyFont="1" applyAlignment="1">
      <alignment vertical="center" wrapText="1"/>
    </xf>
    <xf numFmtId="0" fontId="4" fillId="0" borderId="0" xfId="49" applyFont="1" applyAlignment="1">
      <alignment vertical="center" wrapText="1"/>
    </xf>
    <xf numFmtId="0" fontId="2" fillId="0" borderId="0" xfId="49" applyAlignment="1">
      <alignment horizontal="center" vertical="center" wrapText="1"/>
    </xf>
    <xf numFmtId="0" fontId="5" fillId="0" borderId="0" xfId="49" applyFont="1" applyAlignment="1">
      <alignment horizontal="left" vertical="center" wrapText="1"/>
    </xf>
    <xf numFmtId="0" fontId="6" fillId="0" borderId="0" xfId="49" applyFont="1" applyAlignment="1">
      <alignment horizontal="center" vertical="center" wrapText="1"/>
    </xf>
    <xf numFmtId="0" fontId="1" fillId="0" borderId="0" xfId="49" applyFont="1" applyAlignment="1">
      <alignment horizontal="center" vertical="center" wrapText="1"/>
    </xf>
    <xf numFmtId="0" fontId="1" fillId="0" borderId="0" xfId="49" applyFont="1" applyAlignment="1">
      <alignment horizontal="left" vertical="center" wrapText="1"/>
    </xf>
    <xf numFmtId="0" fontId="7" fillId="0" borderId="1" xfId="49" applyFont="1" applyBorder="1" applyAlignment="1">
      <alignment horizontal="center" vertical="center" wrapText="1"/>
    </xf>
    <xf numFmtId="0" fontId="1" fillId="0" borderId="1" xfId="49" applyFont="1" applyBorder="1" applyAlignment="1">
      <alignment horizontal="center" vertical="center" wrapText="1"/>
    </xf>
    <xf numFmtId="49" fontId="8" fillId="0" borderId="1" xfId="0" applyNumberFormat="1" applyFont="1" applyBorder="1" applyAlignment="1">
      <alignment horizontal="center" vertical="center" wrapText="1"/>
    </xf>
    <xf numFmtId="0" fontId="1" fillId="0" borderId="1" xfId="49" applyFont="1" applyBorder="1" applyAlignment="1">
      <alignment vertical="center" wrapText="1"/>
    </xf>
    <xf numFmtId="176" fontId="1" fillId="0" borderId="1" xfId="49" applyNumberFormat="1" applyFont="1" applyBorder="1" applyAlignment="1">
      <alignment vertical="center" wrapText="1"/>
    </xf>
    <xf numFmtId="177" fontId="1" fillId="0" borderId="1" xfId="49" applyNumberFormat="1" applyFont="1" applyBorder="1" applyAlignment="1">
      <alignment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vertical="center" wrapText="1"/>
    </xf>
    <xf numFmtId="176" fontId="1" fillId="0" borderId="1" xfId="49" applyNumberFormat="1" applyFont="1" applyFill="1" applyBorder="1" applyAlignment="1">
      <alignment vertical="center" wrapText="1"/>
    </xf>
    <xf numFmtId="177" fontId="1" fillId="0" borderId="1" xfId="49" applyNumberFormat="1" applyFont="1" applyFill="1" applyBorder="1" applyAlignment="1">
      <alignment vertical="center" wrapText="1"/>
    </xf>
    <xf numFmtId="0" fontId="9" fillId="0" borderId="1" xfId="49" applyFont="1" applyFill="1" applyBorder="1" applyAlignment="1">
      <alignment vertical="center" wrapText="1"/>
    </xf>
    <xf numFmtId="10" fontId="1" fillId="0" borderId="1" xfId="49" applyNumberFormat="1" applyFont="1" applyBorder="1" applyAlignment="1">
      <alignment vertical="center" wrapText="1"/>
    </xf>
    <xf numFmtId="10" fontId="1" fillId="0" borderId="1" xfId="49" applyNumberFormat="1" applyFont="1" applyFill="1" applyBorder="1" applyAlignment="1">
      <alignment vertical="center" wrapText="1"/>
    </xf>
    <xf numFmtId="0" fontId="3" fillId="0" borderId="1" xfId="49" applyFont="1" applyBorder="1" applyAlignment="1">
      <alignment horizontal="center" vertical="center" wrapText="1"/>
    </xf>
    <xf numFmtId="0" fontId="3" fillId="0" borderId="1" xfId="49" applyFont="1" applyBorder="1" applyAlignment="1">
      <alignment vertical="center" wrapText="1"/>
    </xf>
    <xf numFmtId="177" fontId="3" fillId="0" borderId="1" xfId="49" applyNumberFormat="1" applyFont="1" applyBorder="1" applyAlignment="1">
      <alignment vertical="center" wrapText="1"/>
    </xf>
    <xf numFmtId="0" fontId="4" fillId="0" borderId="1" xfId="49" applyFont="1" applyBorder="1" applyAlignment="1">
      <alignment horizontal="center" vertical="center" wrapText="1"/>
    </xf>
    <xf numFmtId="0" fontId="4" fillId="0" borderId="1" xfId="49" applyFont="1" applyBorder="1" applyAlignment="1">
      <alignment vertical="center" wrapText="1"/>
    </xf>
    <xf numFmtId="176" fontId="4" fillId="0" borderId="1" xfId="49" applyNumberFormat="1" applyFont="1" applyBorder="1" applyAlignment="1">
      <alignment vertical="center" wrapText="1"/>
    </xf>
    <xf numFmtId="177" fontId="4" fillId="0" borderId="1" xfId="49" applyNumberFormat="1" applyFont="1" applyBorder="1" applyAlignment="1">
      <alignment vertical="center" wrapText="1"/>
    </xf>
    <xf numFmtId="10" fontId="3" fillId="0" borderId="1" xfId="49" applyNumberFormat="1" applyFont="1" applyBorder="1" applyAlignment="1">
      <alignment vertical="center" wrapText="1"/>
    </xf>
    <xf numFmtId="10" fontId="4" fillId="0" borderId="1" xfId="49" applyNumberFormat="1" applyFont="1" applyBorder="1" applyAlignment="1">
      <alignment vertical="center" wrapText="1"/>
    </xf>
    <xf numFmtId="0" fontId="7" fillId="0" borderId="2" xfId="49" applyFont="1" applyBorder="1" applyAlignment="1">
      <alignment horizontal="center" vertical="center" wrapText="1"/>
    </xf>
    <xf numFmtId="0" fontId="7" fillId="0" borderId="3" xfId="49" applyFont="1" applyBorder="1" applyAlignment="1">
      <alignment horizontal="center" vertical="center" wrapText="1"/>
    </xf>
    <xf numFmtId="0" fontId="1" fillId="0" borderId="1" xfId="49" applyFont="1" applyBorder="1" applyAlignment="1">
      <alignment horizontal="center" vertical="center"/>
    </xf>
    <xf numFmtId="0" fontId="1" fillId="0" borderId="1" xfId="49" applyNumberFormat="1" applyFont="1" applyBorder="1" applyAlignment="1">
      <alignment horizontal="center" vertical="center"/>
    </xf>
    <xf numFmtId="49" fontId="1" fillId="0" borderId="1" xfId="49" applyNumberFormat="1" applyFont="1" applyBorder="1" applyAlignment="1">
      <alignment horizontal="center" vertical="center"/>
    </xf>
    <xf numFmtId="49" fontId="1" fillId="0" borderId="1" xfId="49" applyNumberFormat="1" applyFont="1" applyBorder="1" applyAlignment="1">
      <alignment horizontal="center" vertical="center" wrapText="1"/>
    </xf>
    <xf numFmtId="0" fontId="1" fillId="0" borderId="1" xfId="49" applyNumberFormat="1" applyFont="1" applyBorder="1" applyAlignment="1">
      <alignment horizontal="center" vertical="center" wrapText="1"/>
    </xf>
    <xf numFmtId="176" fontId="1" fillId="0" borderId="1" xfId="49" applyNumberFormat="1" applyFont="1" applyBorder="1" applyAlignment="1">
      <alignment horizontal="center" vertical="center"/>
    </xf>
    <xf numFmtId="177" fontId="1" fillId="0" borderId="1" xfId="49" applyNumberFormat="1" applyFont="1" applyBorder="1" applyAlignment="1">
      <alignment horizontal="center" vertical="center"/>
    </xf>
    <xf numFmtId="177" fontId="1" fillId="0" borderId="1" xfId="49" applyNumberFormat="1" applyFont="1" applyBorder="1" applyAlignment="1">
      <alignment horizontal="center" vertical="center" wrapText="1"/>
    </xf>
    <xf numFmtId="0" fontId="7" fillId="0" borderId="4" xfId="49" applyFont="1" applyBorder="1" applyAlignment="1">
      <alignment horizontal="center" vertical="center" wrapText="1"/>
    </xf>
    <xf numFmtId="0" fontId="1" fillId="0" borderId="2" xfId="49" applyFont="1" applyBorder="1" applyAlignment="1">
      <alignment horizontal="center" vertical="center" wrapText="1"/>
    </xf>
    <xf numFmtId="0" fontId="1" fillId="0" borderId="5" xfId="49" applyFont="1" applyBorder="1" applyAlignment="1">
      <alignment horizontal="center" vertical="center" wrapText="1"/>
    </xf>
    <xf numFmtId="0" fontId="1" fillId="0" borderId="0" xfId="49" applyFont="1" applyAlignment="1">
      <alignment horizontal="left" vertical="top" wrapText="1"/>
    </xf>
    <xf numFmtId="0" fontId="1" fillId="0" borderId="0" xfId="49" applyFont="1" applyAlignment="1">
      <alignment horizontal="left" vertical="top"/>
    </xf>
    <xf numFmtId="0" fontId="1" fillId="0" borderId="0" xfId="49" applyFont="1" applyAlignment="1">
      <alignment horizontal="center" vertical="center"/>
    </xf>
    <xf numFmtId="0" fontId="1" fillId="0" borderId="0" xfId="49" applyFont="1" applyAlignment="1">
      <alignment horizontal="center" vertical="top"/>
    </xf>
    <xf numFmtId="0" fontId="2" fillId="0" borderId="0" xfId="49">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3650"/>
  <sheetViews>
    <sheetView tabSelected="1" view="pageBreakPreview" zoomScale="74" zoomScaleNormal="100" workbookViewId="0">
      <pane ySplit="6" topLeftCell="A67" activePane="bottomLeft" state="frozen"/>
      <selection/>
      <selection pane="bottomLeft" activeCell="D67" sqref="D67"/>
    </sheetView>
  </sheetViews>
  <sheetFormatPr defaultColWidth="9" defaultRowHeight="13.5"/>
  <cols>
    <col min="1" max="1" width="32.45" style="4" customWidth="1"/>
    <col min="2" max="3" width="30" style="4" customWidth="1"/>
    <col min="4" max="4" width="46.2666666666667" style="4" customWidth="1"/>
    <col min="5" max="5" width="15" style="7" customWidth="1"/>
    <col min="6" max="9" width="15" style="4" customWidth="1"/>
    <col min="10" max="11" width="15" style="7" customWidth="1"/>
    <col min="12" max="13" width="15" style="4" customWidth="1"/>
    <col min="14" max="16379" width="9" style="4"/>
  </cols>
  <sheetData>
    <row r="1" ht="30" customHeight="1" spans="1:8">
      <c r="A1" s="8" t="s">
        <v>0</v>
      </c>
      <c r="B1" s="8"/>
      <c r="C1" s="8"/>
      <c r="D1" s="8"/>
      <c r="E1" s="8"/>
      <c r="F1" s="8"/>
      <c r="G1" s="8"/>
      <c r="H1" s="8"/>
    </row>
    <row r="2" ht="30" customHeight="1" spans="1:12">
      <c r="A2" s="9" t="s">
        <v>1</v>
      </c>
      <c r="B2" s="9"/>
      <c r="C2" s="9"/>
      <c r="D2" s="9"/>
      <c r="E2" s="9"/>
      <c r="F2" s="9"/>
      <c r="G2" s="9"/>
      <c r="H2" s="9"/>
      <c r="I2" s="9"/>
      <c r="J2" s="9"/>
      <c r="K2" s="9"/>
      <c r="L2" s="9"/>
    </row>
    <row r="3" s="1" customFormat="1" ht="30" customHeight="1" spans="1:12">
      <c r="A3" s="10" t="s">
        <v>2</v>
      </c>
      <c r="B3" s="10"/>
      <c r="C3" s="10"/>
      <c r="D3" s="10"/>
      <c r="E3" s="10"/>
      <c r="F3" s="10"/>
      <c r="G3" s="10"/>
      <c r="H3" s="10"/>
      <c r="I3" s="10"/>
      <c r="J3" s="10"/>
      <c r="K3" s="10"/>
      <c r="L3" s="10"/>
    </row>
    <row r="4" s="1" customFormat="1" ht="30" customHeight="1" spans="1:11">
      <c r="A4" s="11" t="s">
        <v>3</v>
      </c>
      <c r="B4" s="11"/>
      <c r="C4" s="11"/>
      <c r="D4" s="11"/>
      <c r="E4" s="10"/>
      <c r="J4" s="10"/>
      <c r="K4" s="10"/>
    </row>
    <row r="5" s="1" customFormat="1" ht="30" customHeight="1" spans="1:13">
      <c r="A5" s="12" t="s">
        <v>4</v>
      </c>
      <c r="B5" s="12"/>
      <c r="C5" s="12"/>
      <c r="D5" s="12"/>
      <c r="E5" s="12"/>
      <c r="F5" s="12"/>
      <c r="G5" s="12"/>
      <c r="H5" s="12"/>
      <c r="I5" s="12"/>
      <c r="J5" s="12"/>
      <c r="K5" s="12"/>
      <c r="L5" s="12"/>
      <c r="M5" s="12"/>
    </row>
    <row r="6" s="1" customFormat="1" ht="49.5" customHeight="1" spans="1:13">
      <c r="A6" s="13" t="s">
        <v>5</v>
      </c>
      <c r="B6" s="13" t="s">
        <v>6</v>
      </c>
      <c r="C6" s="13" t="s">
        <v>7</v>
      </c>
      <c r="D6" s="13" t="s">
        <v>8</v>
      </c>
      <c r="E6" s="13" t="s">
        <v>9</v>
      </c>
      <c r="F6" s="13" t="s">
        <v>10</v>
      </c>
      <c r="G6" s="13" t="s">
        <v>11</v>
      </c>
      <c r="H6" s="13" t="s">
        <v>12</v>
      </c>
      <c r="I6" s="13" t="s">
        <v>13</v>
      </c>
      <c r="J6" s="13" t="s">
        <v>14</v>
      </c>
      <c r="K6" s="13" t="s">
        <v>15</v>
      </c>
      <c r="L6" s="13" t="s">
        <v>16</v>
      </c>
      <c r="M6" s="13" t="s">
        <v>17</v>
      </c>
    </row>
    <row r="7" s="1" customFormat="1" ht="30" customHeight="1" spans="1:13">
      <c r="A7" s="13" t="s">
        <v>18</v>
      </c>
      <c r="B7" s="14" t="s">
        <v>19</v>
      </c>
      <c r="C7" s="14" t="s">
        <v>20</v>
      </c>
      <c r="D7" s="15" t="s">
        <v>21</v>
      </c>
      <c r="E7" s="13" t="s">
        <v>22</v>
      </c>
      <c r="F7" s="16">
        <v>121.16</v>
      </c>
      <c r="G7" s="17">
        <v>121.16</v>
      </c>
      <c r="H7" s="17">
        <v>121.16</v>
      </c>
      <c r="I7" s="23">
        <f>H7/G7</f>
        <v>1</v>
      </c>
      <c r="J7" s="13">
        <v>100</v>
      </c>
      <c r="K7" s="13" t="s">
        <v>23</v>
      </c>
      <c r="L7" s="13" t="s">
        <v>24</v>
      </c>
      <c r="M7" s="13" t="s">
        <v>25</v>
      </c>
    </row>
    <row r="8" s="2" customFormat="1" ht="30" customHeight="1" spans="1:13">
      <c r="A8" s="18" t="s">
        <v>26</v>
      </c>
      <c r="B8" s="14" t="s">
        <v>19</v>
      </c>
      <c r="C8" s="14" t="s">
        <v>20</v>
      </c>
      <c r="D8" s="19" t="s">
        <v>27</v>
      </c>
      <c r="E8" s="18" t="s">
        <v>28</v>
      </c>
      <c r="F8" s="20">
        <v>0</v>
      </c>
      <c r="G8" s="21">
        <v>30</v>
      </c>
      <c r="H8" s="21">
        <v>30</v>
      </c>
      <c r="I8" s="24">
        <f>H8/G8</f>
        <v>1</v>
      </c>
      <c r="J8" s="18">
        <v>100</v>
      </c>
      <c r="K8" s="18" t="s">
        <v>23</v>
      </c>
      <c r="L8" s="18" t="s">
        <v>24</v>
      </c>
      <c r="M8" s="18" t="s">
        <v>25</v>
      </c>
    </row>
    <row r="9" s="3" customFormat="1" ht="28.5" spans="1:13">
      <c r="A9" s="18" t="s">
        <v>29</v>
      </c>
      <c r="B9" s="14" t="s">
        <v>19</v>
      </c>
      <c r="C9" s="14" t="s">
        <v>20</v>
      </c>
      <c r="D9" s="19" t="s">
        <v>30</v>
      </c>
      <c r="E9" s="18" t="s">
        <v>22</v>
      </c>
      <c r="F9" s="20">
        <v>83.6</v>
      </c>
      <c r="G9" s="21">
        <v>83.6</v>
      </c>
      <c r="H9" s="21">
        <v>83.6</v>
      </c>
      <c r="I9" s="24">
        <f>H9/G9</f>
        <v>1</v>
      </c>
      <c r="J9" s="18">
        <v>100</v>
      </c>
      <c r="K9" s="18" t="s">
        <v>23</v>
      </c>
      <c r="L9" s="18" t="s">
        <v>24</v>
      </c>
      <c r="M9" s="18" t="s">
        <v>25</v>
      </c>
    </row>
    <row r="10" s="1" customFormat="1" ht="30" customHeight="1" spans="1:13">
      <c r="A10" s="13" t="s">
        <v>31</v>
      </c>
      <c r="B10" s="14" t="s">
        <v>19</v>
      </c>
      <c r="C10" s="14" t="s">
        <v>20</v>
      </c>
      <c r="D10" s="15" t="s">
        <v>32</v>
      </c>
      <c r="E10" s="13" t="s">
        <v>22</v>
      </c>
      <c r="F10" s="16">
        <v>11.85</v>
      </c>
      <c r="G10" s="17">
        <v>11.85</v>
      </c>
      <c r="H10" s="17">
        <v>11.85</v>
      </c>
      <c r="I10" s="23">
        <f>H10/G10</f>
        <v>1</v>
      </c>
      <c r="J10" s="13">
        <v>100</v>
      </c>
      <c r="K10" s="13" t="s">
        <v>23</v>
      </c>
      <c r="L10" s="13" t="s">
        <v>24</v>
      </c>
      <c r="M10" s="13" t="s">
        <v>25</v>
      </c>
    </row>
    <row r="11" s="3" customFormat="1" ht="30" customHeight="1" spans="1:13">
      <c r="A11" s="18" t="s">
        <v>33</v>
      </c>
      <c r="B11" s="14" t="s">
        <v>19</v>
      </c>
      <c r="C11" s="14" t="s">
        <v>20</v>
      </c>
      <c r="D11" s="19" t="s">
        <v>34</v>
      </c>
      <c r="E11" s="18" t="s">
        <v>22</v>
      </c>
      <c r="F11" s="20">
        <v>6.63</v>
      </c>
      <c r="G11" s="21">
        <v>6.63</v>
      </c>
      <c r="H11" s="21">
        <v>6.63</v>
      </c>
      <c r="I11" s="24">
        <f t="shared" ref="I11:I48" si="0">H11/G11</f>
        <v>1</v>
      </c>
      <c r="J11" s="18">
        <v>100</v>
      </c>
      <c r="K11" s="18" t="s">
        <v>23</v>
      </c>
      <c r="L11" s="18" t="s">
        <v>24</v>
      </c>
      <c r="M11" s="18" t="s">
        <v>25</v>
      </c>
    </row>
    <row r="12" s="3" customFormat="1" ht="30" customHeight="1" spans="1:13">
      <c r="A12" s="18" t="s">
        <v>35</v>
      </c>
      <c r="B12" s="14" t="s">
        <v>19</v>
      </c>
      <c r="C12" s="14" t="s">
        <v>20</v>
      </c>
      <c r="D12" s="19" t="s">
        <v>36</v>
      </c>
      <c r="E12" s="18" t="s">
        <v>22</v>
      </c>
      <c r="F12" s="20">
        <v>13.77</v>
      </c>
      <c r="G12" s="21">
        <v>13.77</v>
      </c>
      <c r="H12" s="21">
        <v>13.77</v>
      </c>
      <c r="I12" s="24">
        <f t="shared" si="0"/>
        <v>1</v>
      </c>
      <c r="J12" s="18">
        <v>100</v>
      </c>
      <c r="K12" s="18" t="s">
        <v>23</v>
      </c>
      <c r="L12" s="18" t="s">
        <v>24</v>
      </c>
      <c r="M12" s="18" t="s">
        <v>25</v>
      </c>
    </row>
    <row r="13" s="3" customFormat="1" ht="30" customHeight="1" spans="1:13">
      <c r="A13" s="18" t="s">
        <v>37</v>
      </c>
      <c r="B13" s="14" t="s">
        <v>19</v>
      </c>
      <c r="C13" s="14" t="s">
        <v>20</v>
      </c>
      <c r="D13" s="19" t="s">
        <v>38</v>
      </c>
      <c r="E13" s="18" t="s">
        <v>22</v>
      </c>
      <c r="F13" s="20">
        <v>11.56</v>
      </c>
      <c r="G13" s="21">
        <v>11.56</v>
      </c>
      <c r="H13" s="21">
        <v>11.56</v>
      </c>
      <c r="I13" s="24">
        <f t="shared" si="0"/>
        <v>1</v>
      </c>
      <c r="J13" s="18">
        <v>100</v>
      </c>
      <c r="K13" s="18" t="s">
        <v>23</v>
      </c>
      <c r="L13" s="18" t="s">
        <v>24</v>
      </c>
      <c r="M13" s="18" t="s">
        <v>25</v>
      </c>
    </row>
    <row r="14" s="1" customFormat="1" ht="30" customHeight="1" spans="1:13">
      <c r="A14" s="13" t="s">
        <v>39</v>
      </c>
      <c r="B14" s="14" t="s">
        <v>19</v>
      </c>
      <c r="C14" s="14" t="s">
        <v>20</v>
      </c>
      <c r="D14" s="15" t="s">
        <v>40</v>
      </c>
      <c r="E14" s="13" t="s">
        <v>22</v>
      </c>
      <c r="F14" s="16">
        <v>17.8</v>
      </c>
      <c r="G14" s="17">
        <v>17.8</v>
      </c>
      <c r="H14" s="17">
        <v>17.8</v>
      </c>
      <c r="I14" s="23">
        <f t="shared" si="0"/>
        <v>1</v>
      </c>
      <c r="J14" s="13">
        <v>100</v>
      </c>
      <c r="K14" s="13" t="s">
        <v>23</v>
      </c>
      <c r="L14" s="13" t="s">
        <v>24</v>
      </c>
      <c r="M14" s="13" t="s">
        <v>25</v>
      </c>
    </row>
    <row r="15" s="3" customFormat="1" ht="30" customHeight="1" spans="1:13">
      <c r="A15" s="18" t="s">
        <v>41</v>
      </c>
      <c r="B15" s="14" t="s">
        <v>19</v>
      </c>
      <c r="C15" s="14" t="s">
        <v>20</v>
      </c>
      <c r="D15" s="19" t="s">
        <v>42</v>
      </c>
      <c r="E15" s="18" t="s">
        <v>22</v>
      </c>
      <c r="F15" s="20">
        <v>10.52</v>
      </c>
      <c r="G15" s="21">
        <v>4</v>
      </c>
      <c r="H15" s="21">
        <v>4</v>
      </c>
      <c r="I15" s="24">
        <f t="shared" si="0"/>
        <v>1</v>
      </c>
      <c r="J15" s="18">
        <v>100</v>
      </c>
      <c r="K15" s="18" t="s">
        <v>43</v>
      </c>
      <c r="L15" s="18" t="s">
        <v>24</v>
      </c>
      <c r="M15" s="18" t="s">
        <v>25</v>
      </c>
    </row>
    <row r="16" s="1" customFormat="1" ht="30" customHeight="1" spans="1:13">
      <c r="A16" s="13" t="s">
        <v>44</v>
      </c>
      <c r="B16" s="14" t="s">
        <v>19</v>
      </c>
      <c r="C16" s="14" t="s">
        <v>20</v>
      </c>
      <c r="D16" s="15" t="s">
        <v>45</v>
      </c>
      <c r="E16" s="13" t="s">
        <v>22</v>
      </c>
      <c r="F16" s="16">
        <v>7.15</v>
      </c>
      <c r="G16" s="17">
        <v>7.15</v>
      </c>
      <c r="H16" s="17">
        <v>7.15</v>
      </c>
      <c r="I16" s="23">
        <f t="shared" si="0"/>
        <v>1</v>
      </c>
      <c r="J16" s="13">
        <v>100</v>
      </c>
      <c r="K16" s="13" t="s">
        <v>43</v>
      </c>
      <c r="L16" s="13" t="s">
        <v>24</v>
      </c>
      <c r="M16" s="13" t="s">
        <v>25</v>
      </c>
    </row>
    <row r="17" s="1" customFormat="1" ht="30" customHeight="1" spans="1:13">
      <c r="A17" s="13" t="s">
        <v>46</v>
      </c>
      <c r="B17" s="14" t="s">
        <v>19</v>
      </c>
      <c r="C17" s="14" t="s">
        <v>20</v>
      </c>
      <c r="D17" s="15" t="s">
        <v>47</v>
      </c>
      <c r="E17" s="13" t="s">
        <v>22</v>
      </c>
      <c r="F17" s="16">
        <v>3</v>
      </c>
      <c r="G17" s="17">
        <v>3</v>
      </c>
      <c r="H17" s="17">
        <v>3</v>
      </c>
      <c r="I17" s="23">
        <f t="shared" si="0"/>
        <v>1</v>
      </c>
      <c r="J17" s="13">
        <v>100</v>
      </c>
      <c r="K17" s="13" t="s">
        <v>43</v>
      </c>
      <c r="L17" s="13" t="s">
        <v>24</v>
      </c>
      <c r="M17" s="13" t="s">
        <v>25</v>
      </c>
    </row>
    <row r="18" s="3" customFormat="1" ht="30" customHeight="1" spans="1:13">
      <c r="A18" s="18" t="s">
        <v>48</v>
      </c>
      <c r="B18" s="14" t="s">
        <v>19</v>
      </c>
      <c r="C18" s="14" t="s">
        <v>20</v>
      </c>
      <c r="D18" s="19" t="s">
        <v>49</v>
      </c>
      <c r="E18" s="18" t="s">
        <v>22</v>
      </c>
      <c r="F18" s="20">
        <v>10.44</v>
      </c>
      <c r="G18" s="21">
        <v>10.428215</v>
      </c>
      <c r="H18" s="21">
        <v>10.428215</v>
      </c>
      <c r="I18" s="24">
        <f t="shared" si="0"/>
        <v>1</v>
      </c>
      <c r="J18" s="18">
        <v>100</v>
      </c>
      <c r="K18" s="18" t="s">
        <v>23</v>
      </c>
      <c r="L18" s="18" t="s">
        <v>24</v>
      </c>
      <c r="M18" s="18" t="s">
        <v>25</v>
      </c>
    </row>
    <row r="19" s="1" customFormat="1" ht="30" customHeight="1" spans="1:13">
      <c r="A19" s="13" t="s">
        <v>50</v>
      </c>
      <c r="B19" s="14" t="s">
        <v>19</v>
      </c>
      <c r="C19" s="14" t="s">
        <v>20</v>
      </c>
      <c r="D19" s="15" t="s">
        <v>51</v>
      </c>
      <c r="E19" s="13" t="s">
        <v>22</v>
      </c>
      <c r="F19" s="16">
        <v>7.8</v>
      </c>
      <c r="G19" s="17">
        <v>7.8</v>
      </c>
      <c r="H19" s="17">
        <v>7.8</v>
      </c>
      <c r="I19" s="23">
        <f t="shared" si="0"/>
        <v>1</v>
      </c>
      <c r="J19" s="13">
        <v>100</v>
      </c>
      <c r="K19" s="13" t="s">
        <v>23</v>
      </c>
      <c r="L19" s="13" t="s">
        <v>24</v>
      </c>
      <c r="M19" s="13" t="s">
        <v>25</v>
      </c>
    </row>
    <row r="20" s="1" customFormat="1" ht="30" customHeight="1" spans="1:13">
      <c r="A20" s="13" t="s">
        <v>52</v>
      </c>
      <c r="B20" s="14" t="s">
        <v>19</v>
      </c>
      <c r="C20" s="14" t="s">
        <v>20</v>
      </c>
      <c r="D20" s="15" t="s">
        <v>53</v>
      </c>
      <c r="E20" s="13" t="s">
        <v>22</v>
      </c>
      <c r="F20" s="16">
        <v>36.75</v>
      </c>
      <c r="G20" s="17">
        <v>35.9223</v>
      </c>
      <c r="H20" s="17">
        <v>35.9223</v>
      </c>
      <c r="I20" s="23">
        <f t="shared" si="0"/>
        <v>1</v>
      </c>
      <c r="J20" s="13">
        <v>100</v>
      </c>
      <c r="K20" s="13" t="s">
        <v>23</v>
      </c>
      <c r="L20" s="13" t="s">
        <v>24</v>
      </c>
      <c r="M20" s="13" t="s">
        <v>25</v>
      </c>
    </row>
    <row r="21" s="1" customFormat="1" ht="30" customHeight="1" spans="1:13">
      <c r="A21" s="13" t="s">
        <v>54</v>
      </c>
      <c r="B21" s="14" t="s">
        <v>19</v>
      </c>
      <c r="C21" s="14" t="s">
        <v>20</v>
      </c>
      <c r="D21" s="15" t="s">
        <v>55</v>
      </c>
      <c r="E21" s="13" t="s">
        <v>22</v>
      </c>
      <c r="F21" s="16">
        <v>3.3</v>
      </c>
      <c r="G21" s="17">
        <v>3.3</v>
      </c>
      <c r="H21" s="17">
        <v>3.3</v>
      </c>
      <c r="I21" s="23">
        <f t="shared" si="0"/>
        <v>1</v>
      </c>
      <c r="J21" s="13">
        <v>100</v>
      </c>
      <c r="K21" s="13" t="s">
        <v>23</v>
      </c>
      <c r="L21" s="13" t="s">
        <v>24</v>
      </c>
      <c r="M21" s="13" t="s">
        <v>25</v>
      </c>
    </row>
    <row r="22" s="1" customFormat="1" ht="30" customHeight="1" spans="1:13">
      <c r="A22" s="13" t="s">
        <v>56</v>
      </c>
      <c r="B22" s="14" t="s">
        <v>19</v>
      </c>
      <c r="C22" s="14" t="s">
        <v>20</v>
      </c>
      <c r="D22" s="15" t="s">
        <v>57</v>
      </c>
      <c r="E22" s="13" t="s">
        <v>22</v>
      </c>
      <c r="F22" s="16">
        <v>19.8</v>
      </c>
      <c r="G22" s="17">
        <v>19.8</v>
      </c>
      <c r="H22" s="17">
        <v>19.8</v>
      </c>
      <c r="I22" s="23">
        <f t="shared" si="0"/>
        <v>1</v>
      </c>
      <c r="J22" s="13">
        <v>100</v>
      </c>
      <c r="K22" s="13" t="s">
        <v>23</v>
      </c>
      <c r="L22" s="13" t="s">
        <v>24</v>
      </c>
      <c r="M22" s="13" t="s">
        <v>25</v>
      </c>
    </row>
    <row r="23" s="3" customFormat="1" ht="30" customHeight="1" spans="1:13">
      <c r="A23" s="18" t="s">
        <v>58</v>
      </c>
      <c r="B23" s="14" t="s">
        <v>19</v>
      </c>
      <c r="C23" s="14" t="s">
        <v>20</v>
      </c>
      <c r="D23" s="19" t="s">
        <v>59</v>
      </c>
      <c r="E23" s="18" t="s">
        <v>22</v>
      </c>
      <c r="F23" s="20">
        <v>55</v>
      </c>
      <c r="G23" s="21">
        <v>48.81276</v>
      </c>
      <c r="H23" s="21">
        <v>48.81276</v>
      </c>
      <c r="I23" s="24">
        <f t="shared" si="0"/>
        <v>1</v>
      </c>
      <c r="J23" s="18">
        <v>100</v>
      </c>
      <c r="K23" s="18" t="s">
        <v>23</v>
      </c>
      <c r="L23" s="18" t="s">
        <v>24</v>
      </c>
      <c r="M23" s="18" t="s">
        <v>25</v>
      </c>
    </row>
    <row r="24" s="1" customFormat="1" ht="30" customHeight="1" spans="1:13">
      <c r="A24" s="13" t="s">
        <v>60</v>
      </c>
      <c r="B24" s="14" t="s">
        <v>19</v>
      </c>
      <c r="C24" s="14" t="s">
        <v>20</v>
      </c>
      <c r="D24" s="15" t="s">
        <v>61</v>
      </c>
      <c r="E24" s="13" t="s">
        <v>28</v>
      </c>
      <c r="F24" s="16">
        <v>0</v>
      </c>
      <c r="G24" s="17">
        <v>21.6</v>
      </c>
      <c r="H24" s="17">
        <v>21.6</v>
      </c>
      <c r="I24" s="23">
        <f t="shared" si="0"/>
        <v>1</v>
      </c>
      <c r="J24" s="13">
        <v>97</v>
      </c>
      <c r="K24" s="13" t="s">
        <v>23</v>
      </c>
      <c r="L24" s="13" t="s">
        <v>24</v>
      </c>
      <c r="M24" s="13" t="s">
        <v>25</v>
      </c>
    </row>
    <row r="25" s="3" customFormat="1" ht="30" customHeight="1" spans="1:13">
      <c r="A25" s="18" t="s">
        <v>62</v>
      </c>
      <c r="B25" s="14" t="s">
        <v>19</v>
      </c>
      <c r="C25" s="14" t="s">
        <v>20</v>
      </c>
      <c r="D25" s="19" t="s">
        <v>63</v>
      </c>
      <c r="E25" s="18" t="s">
        <v>28</v>
      </c>
      <c r="F25" s="20">
        <v>0</v>
      </c>
      <c r="G25" s="21">
        <v>3.6</v>
      </c>
      <c r="H25" s="21">
        <v>3.6</v>
      </c>
      <c r="I25" s="24">
        <f t="shared" si="0"/>
        <v>1</v>
      </c>
      <c r="J25" s="18">
        <v>100</v>
      </c>
      <c r="K25" s="18" t="s">
        <v>23</v>
      </c>
      <c r="L25" s="18" t="s">
        <v>24</v>
      </c>
      <c r="M25" s="18" t="s">
        <v>25</v>
      </c>
    </row>
    <row r="26" s="1" customFormat="1" ht="30" customHeight="1" spans="1:13">
      <c r="A26" s="13" t="s">
        <v>64</v>
      </c>
      <c r="B26" s="14" t="s">
        <v>19</v>
      </c>
      <c r="C26" s="14" t="s">
        <v>20</v>
      </c>
      <c r="D26" s="15" t="s">
        <v>65</v>
      </c>
      <c r="E26" s="13" t="s">
        <v>22</v>
      </c>
      <c r="F26" s="16">
        <v>4</v>
      </c>
      <c r="G26" s="17">
        <v>4</v>
      </c>
      <c r="H26" s="17">
        <v>4</v>
      </c>
      <c r="I26" s="23">
        <f t="shared" si="0"/>
        <v>1</v>
      </c>
      <c r="J26" s="13">
        <v>100</v>
      </c>
      <c r="K26" s="13" t="s">
        <v>43</v>
      </c>
      <c r="L26" s="13" t="s">
        <v>24</v>
      </c>
      <c r="M26" s="13" t="s">
        <v>25</v>
      </c>
    </row>
    <row r="27" s="3" customFormat="1" ht="30" customHeight="1" spans="1:13">
      <c r="A27" s="18" t="s">
        <v>66</v>
      </c>
      <c r="B27" s="14" t="s">
        <v>19</v>
      </c>
      <c r="C27" s="14" t="s">
        <v>20</v>
      </c>
      <c r="D27" s="19" t="s">
        <v>67</v>
      </c>
      <c r="E27" s="18" t="s">
        <v>22</v>
      </c>
      <c r="F27" s="20">
        <v>2</v>
      </c>
      <c r="G27" s="21">
        <v>1.90285</v>
      </c>
      <c r="H27" s="21">
        <v>1.90285</v>
      </c>
      <c r="I27" s="24">
        <f t="shared" si="0"/>
        <v>1</v>
      </c>
      <c r="J27" s="18">
        <v>100</v>
      </c>
      <c r="K27" s="18" t="s">
        <v>43</v>
      </c>
      <c r="L27" s="18" t="s">
        <v>24</v>
      </c>
      <c r="M27" s="18" t="s">
        <v>25</v>
      </c>
    </row>
    <row r="28" s="3" customFormat="1" ht="30" customHeight="1" spans="1:13">
      <c r="A28" s="18" t="s">
        <v>68</v>
      </c>
      <c r="B28" s="14" t="s">
        <v>19</v>
      </c>
      <c r="C28" s="14" t="s">
        <v>20</v>
      </c>
      <c r="D28" s="19" t="s">
        <v>69</v>
      </c>
      <c r="E28" s="18" t="s">
        <v>22</v>
      </c>
      <c r="F28" s="20">
        <v>0.02</v>
      </c>
      <c r="G28" s="21">
        <v>0.02</v>
      </c>
      <c r="H28" s="21">
        <v>0.02</v>
      </c>
      <c r="I28" s="24">
        <f t="shared" si="0"/>
        <v>1</v>
      </c>
      <c r="J28" s="18">
        <v>100</v>
      </c>
      <c r="K28" s="18" t="s">
        <v>43</v>
      </c>
      <c r="L28" s="18" t="s">
        <v>24</v>
      </c>
      <c r="M28" s="18" t="s">
        <v>25</v>
      </c>
    </row>
    <row r="29" s="1" customFormat="1" ht="30" customHeight="1" spans="1:13">
      <c r="A29" s="13" t="s">
        <v>70</v>
      </c>
      <c r="B29" s="14" t="s">
        <v>19</v>
      </c>
      <c r="C29" s="14" t="s">
        <v>20</v>
      </c>
      <c r="D29" s="15" t="s">
        <v>71</v>
      </c>
      <c r="E29" s="13" t="s">
        <v>22</v>
      </c>
      <c r="F29" s="16">
        <v>0.19</v>
      </c>
      <c r="G29" s="17">
        <v>0.19</v>
      </c>
      <c r="H29" s="17">
        <v>0.19</v>
      </c>
      <c r="I29" s="23">
        <f t="shared" si="0"/>
        <v>1</v>
      </c>
      <c r="J29" s="13">
        <v>100</v>
      </c>
      <c r="K29" s="13" t="s">
        <v>23</v>
      </c>
      <c r="L29" s="13" t="s">
        <v>24</v>
      </c>
      <c r="M29" s="13" t="s">
        <v>25</v>
      </c>
    </row>
    <row r="30" s="3" customFormat="1" ht="28.5" spans="1:13">
      <c r="A30" s="18" t="s">
        <v>72</v>
      </c>
      <c r="B30" s="14" t="s">
        <v>19</v>
      </c>
      <c r="C30" s="14" t="s">
        <v>20</v>
      </c>
      <c r="D30" s="19" t="s">
        <v>73</v>
      </c>
      <c r="E30" s="18" t="s">
        <v>22</v>
      </c>
      <c r="F30" s="20">
        <v>300</v>
      </c>
      <c r="G30" s="21">
        <v>18.397992</v>
      </c>
      <c r="H30" s="21">
        <v>18.397992</v>
      </c>
      <c r="I30" s="24">
        <f t="shared" si="0"/>
        <v>1</v>
      </c>
      <c r="J30" s="18">
        <v>98</v>
      </c>
      <c r="K30" s="18" t="s">
        <v>23</v>
      </c>
      <c r="L30" s="18" t="s">
        <v>24</v>
      </c>
      <c r="M30" s="18" t="s">
        <v>25</v>
      </c>
    </row>
    <row r="31" s="3" customFormat="1" ht="30" customHeight="1" spans="1:13">
      <c r="A31" s="18" t="s">
        <v>74</v>
      </c>
      <c r="B31" s="14" t="s">
        <v>19</v>
      </c>
      <c r="C31" s="14" t="s">
        <v>20</v>
      </c>
      <c r="D31" s="19" t="s">
        <v>75</v>
      </c>
      <c r="E31" s="18" t="s">
        <v>22</v>
      </c>
      <c r="F31" s="20">
        <v>2.44</v>
      </c>
      <c r="G31" s="21">
        <v>2.44</v>
      </c>
      <c r="H31" s="21">
        <v>2.44</v>
      </c>
      <c r="I31" s="24">
        <f t="shared" si="0"/>
        <v>1</v>
      </c>
      <c r="J31" s="18">
        <v>100</v>
      </c>
      <c r="K31" s="18" t="s">
        <v>43</v>
      </c>
      <c r="L31" s="18" t="s">
        <v>24</v>
      </c>
      <c r="M31" s="18" t="s">
        <v>25</v>
      </c>
    </row>
    <row r="32" s="3" customFormat="1" ht="30" customHeight="1" spans="1:13">
      <c r="A32" s="18" t="s">
        <v>76</v>
      </c>
      <c r="B32" s="14" t="s">
        <v>19</v>
      </c>
      <c r="C32" s="14" t="s">
        <v>20</v>
      </c>
      <c r="D32" s="19" t="s">
        <v>77</v>
      </c>
      <c r="E32" s="18" t="s">
        <v>22</v>
      </c>
      <c r="F32" s="20">
        <v>2</v>
      </c>
      <c r="G32" s="21">
        <v>2</v>
      </c>
      <c r="H32" s="21">
        <v>2</v>
      </c>
      <c r="I32" s="24">
        <f t="shared" si="0"/>
        <v>1</v>
      </c>
      <c r="J32" s="18">
        <v>100</v>
      </c>
      <c r="K32" s="18" t="s">
        <v>43</v>
      </c>
      <c r="L32" s="18" t="s">
        <v>24</v>
      </c>
      <c r="M32" s="18" t="s">
        <v>25</v>
      </c>
    </row>
    <row r="33" s="1" customFormat="1" ht="30" customHeight="1" spans="1:13">
      <c r="A33" s="13" t="s">
        <v>78</v>
      </c>
      <c r="B33" s="14" t="s">
        <v>19</v>
      </c>
      <c r="C33" s="14" t="s">
        <v>20</v>
      </c>
      <c r="D33" s="15" t="s">
        <v>79</v>
      </c>
      <c r="E33" s="13" t="s">
        <v>22</v>
      </c>
      <c r="F33" s="16">
        <v>35</v>
      </c>
      <c r="G33" s="17">
        <v>35</v>
      </c>
      <c r="H33" s="17">
        <v>35</v>
      </c>
      <c r="I33" s="23">
        <f t="shared" si="0"/>
        <v>1</v>
      </c>
      <c r="J33" s="13">
        <v>82</v>
      </c>
      <c r="K33" s="13" t="s">
        <v>23</v>
      </c>
      <c r="L33" s="13" t="s">
        <v>24</v>
      </c>
      <c r="M33" s="13" t="s">
        <v>25</v>
      </c>
    </row>
    <row r="34" s="1" customFormat="1" ht="30" customHeight="1" spans="1:13">
      <c r="A34" s="13" t="s">
        <v>80</v>
      </c>
      <c r="B34" s="14" t="s">
        <v>19</v>
      </c>
      <c r="C34" s="14" t="s">
        <v>20</v>
      </c>
      <c r="D34" s="15" t="s">
        <v>81</v>
      </c>
      <c r="E34" s="13" t="s">
        <v>22</v>
      </c>
      <c r="F34" s="16">
        <v>56.18</v>
      </c>
      <c r="G34" s="17">
        <v>56.18</v>
      </c>
      <c r="H34" s="17">
        <v>56.18</v>
      </c>
      <c r="I34" s="23">
        <f t="shared" si="0"/>
        <v>1</v>
      </c>
      <c r="J34" s="13">
        <v>100</v>
      </c>
      <c r="K34" s="13" t="s">
        <v>23</v>
      </c>
      <c r="L34" s="13" t="s">
        <v>24</v>
      </c>
      <c r="M34" s="13" t="s">
        <v>25</v>
      </c>
    </row>
    <row r="35" s="1" customFormat="1" ht="30" customHeight="1" spans="1:13">
      <c r="A35" s="13" t="s">
        <v>82</v>
      </c>
      <c r="B35" s="14" t="s">
        <v>19</v>
      </c>
      <c r="C35" s="14" t="s">
        <v>20</v>
      </c>
      <c r="D35" s="15" t="s">
        <v>83</v>
      </c>
      <c r="E35" s="13" t="s">
        <v>22</v>
      </c>
      <c r="F35" s="16">
        <v>33</v>
      </c>
      <c r="G35" s="17">
        <v>33</v>
      </c>
      <c r="H35" s="17">
        <v>33</v>
      </c>
      <c r="I35" s="23">
        <f t="shared" si="0"/>
        <v>1</v>
      </c>
      <c r="J35" s="13">
        <v>86</v>
      </c>
      <c r="K35" s="13" t="s">
        <v>23</v>
      </c>
      <c r="L35" s="13" t="s">
        <v>24</v>
      </c>
      <c r="M35" s="13" t="s">
        <v>25</v>
      </c>
    </row>
    <row r="36" s="1" customFormat="1" ht="30" customHeight="1" spans="1:13">
      <c r="A36" s="13" t="s">
        <v>84</v>
      </c>
      <c r="B36" s="14" t="s">
        <v>19</v>
      </c>
      <c r="C36" s="14" t="s">
        <v>20</v>
      </c>
      <c r="D36" s="15" t="s">
        <v>85</v>
      </c>
      <c r="E36" s="13" t="s">
        <v>22</v>
      </c>
      <c r="F36" s="16">
        <v>17.98</v>
      </c>
      <c r="G36" s="17">
        <v>17.98</v>
      </c>
      <c r="H36" s="17">
        <v>17.98</v>
      </c>
      <c r="I36" s="23">
        <f t="shared" si="0"/>
        <v>1</v>
      </c>
      <c r="J36" s="13">
        <v>100</v>
      </c>
      <c r="K36" s="13" t="s">
        <v>23</v>
      </c>
      <c r="L36" s="13" t="s">
        <v>24</v>
      </c>
      <c r="M36" s="13" t="s">
        <v>25</v>
      </c>
    </row>
    <row r="37" s="1" customFormat="1" ht="30" customHeight="1" spans="1:13">
      <c r="A37" s="13" t="s">
        <v>86</v>
      </c>
      <c r="B37" s="14" t="s">
        <v>19</v>
      </c>
      <c r="C37" s="14" t="s">
        <v>20</v>
      </c>
      <c r="D37" s="15" t="s">
        <v>87</v>
      </c>
      <c r="E37" s="13" t="s">
        <v>22</v>
      </c>
      <c r="F37" s="16">
        <v>37</v>
      </c>
      <c r="G37" s="17">
        <v>35.32</v>
      </c>
      <c r="H37" s="17">
        <v>35.32</v>
      </c>
      <c r="I37" s="23">
        <f t="shared" si="0"/>
        <v>1</v>
      </c>
      <c r="J37" s="13">
        <v>100</v>
      </c>
      <c r="K37" s="13" t="s">
        <v>23</v>
      </c>
      <c r="L37" s="13" t="s">
        <v>24</v>
      </c>
      <c r="M37" s="13" t="s">
        <v>25</v>
      </c>
    </row>
    <row r="38" s="3" customFormat="1" ht="30" customHeight="1" spans="1:13">
      <c r="A38" s="18" t="s">
        <v>88</v>
      </c>
      <c r="B38" s="14" t="s">
        <v>19</v>
      </c>
      <c r="C38" s="14" t="s">
        <v>20</v>
      </c>
      <c r="D38" s="19" t="s">
        <v>89</v>
      </c>
      <c r="E38" s="18" t="s">
        <v>22</v>
      </c>
      <c r="F38" s="20">
        <v>2.04</v>
      </c>
      <c r="G38" s="21">
        <v>2.04</v>
      </c>
      <c r="H38" s="21">
        <v>2.04</v>
      </c>
      <c r="I38" s="24">
        <f t="shared" si="0"/>
        <v>1</v>
      </c>
      <c r="J38" s="18">
        <v>100</v>
      </c>
      <c r="K38" s="18" t="s">
        <v>23</v>
      </c>
      <c r="L38" s="18" t="s">
        <v>24</v>
      </c>
      <c r="M38" s="18" t="s">
        <v>25</v>
      </c>
    </row>
    <row r="39" s="1" customFormat="1" ht="30" customHeight="1" spans="1:13">
      <c r="A39" s="13" t="s">
        <v>90</v>
      </c>
      <c r="B39" s="14" t="s">
        <v>19</v>
      </c>
      <c r="C39" s="14" t="s">
        <v>20</v>
      </c>
      <c r="D39" s="15" t="s">
        <v>91</v>
      </c>
      <c r="E39" s="13" t="s">
        <v>22</v>
      </c>
      <c r="F39" s="16">
        <v>11.31</v>
      </c>
      <c r="G39" s="17">
        <v>10</v>
      </c>
      <c r="H39" s="17">
        <v>10</v>
      </c>
      <c r="I39" s="23">
        <f t="shared" si="0"/>
        <v>1</v>
      </c>
      <c r="J39" s="13">
        <v>100</v>
      </c>
      <c r="K39" s="13" t="s">
        <v>23</v>
      </c>
      <c r="L39" s="13" t="s">
        <v>24</v>
      </c>
      <c r="M39" s="13" t="s">
        <v>25</v>
      </c>
    </row>
    <row r="40" s="1" customFormat="1" ht="30" customHeight="1" spans="1:13">
      <c r="A40" s="13" t="s">
        <v>92</v>
      </c>
      <c r="B40" s="14" t="s">
        <v>19</v>
      </c>
      <c r="C40" s="14" t="s">
        <v>20</v>
      </c>
      <c r="D40" s="15" t="s">
        <v>93</v>
      </c>
      <c r="E40" s="13" t="s">
        <v>22</v>
      </c>
      <c r="F40" s="16">
        <v>2.32</v>
      </c>
      <c r="G40" s="17">
        <v>2.32</v>
      </c>
      <c r="H40" s="17">
        <v>2.32</v>
      </c>
      <c r="I40" s="23">
        <f t="shared" si="0"/>
        <v>1</v>
      </c>
      <c r="J40" s="13">
        <v>100</v>
      </c>
      <c r="K40" s="13" t="s">
        <v>23</v>
      </c>
      <c r="L40" s="13" t="s">
        <v>24</v>
      </c>
      <c r="M40" s="13" t="s">
        <v>25</v>
      </c>
    </row>
    <row r="41" s="1" customFormat="1" ht="30" customHeight="1" spans="1:13">
      <c r="A41" s="13" t="s">
        <v>94</v>
      </c>
      <c r="B41" s="14" t="s">
        <v>19</v>
      </c>
      <c r="C41" s="14" t="s">
        <v>20</v>
      </c>
      <c r="D41" s="15" t="s">
        <v>95</v>
      </c>
      <c r="E41" s="13" t="s">
        <v>22</v>
      </c>
      <c r="F41" s="16">
        <v>60.2</v>
      </c>
      <c r="G41" s="17">
        <v>60.2</v>
      </c>
      <c r="H41" s="17">
        <v>60.2</v>
      </c>
      <c r="I41" s="23">
        <f t="shared" si="0"/>
        <v>1</v>
      </c>
      <c r="J41" s="13">
        <v>100</v>
      </c>
      <c r="K41" s="13" t="s">
        <v>23</v>
      </c>
      <c r="L41" s="13" t="s">
        <v>24</v>
      </c>
      <c r="M41" s="13" t="s">
        <v>25</v>
      </c>
    </row>
    <row r="42" s="1" customFormat="1" ht="30" customHeight="1" spans="1:13">
      <c r="A42" s="13" t="s">
        <v>96</v>
      </c>
      <c r="B42" s="14" t="s">
        <v>19</v>
      </c>
      <c r="C42" s="14" t="s">
        <v>20</v>
      </c>
      <c r="D42" s="15" t="s">
        <v>97</v>
      </c>
      <c r="E42" s="13" t="s">
        <v>22</v>
      </c>
      <c r="F42" s="16">
        <v>95.4</v>
      </c>
      <c r="G42" s="17">
        <v>95.4</v>
      </c>
      <c r="H42" s="17">
        <v>95.4</v>
      </c>
      <c r="I42" s="23">
        <f t="shared" si="0"/>
        <v>1</v>
      </c>
      <c r="J42" s="13">
        <v>100</v>
      </c>
      <c r="K42" s="13" t="s">
        <v>23</v>
      </c>
      <c r="L42" s="13" t="s">
        <v>24</v>
      </c>
      <c r="M42" s="13" t="s">
        <v>25</v>
      </c>
    </row>
    <row r="43" s="1" customFormat="1" ht="30" customHeight="1" spans="1:13">
      <c r="A43" s="13" t="s">
        <v>98</v>
      </c>
      <c r="B43" s="14" t="s">
        <v>19</v>
      </c>
      <c r="C43" s="14" t="s">
        <v>20</v>
      </c>
      <c r="D43" s="15" t="s">
        <v>99</v>
      </c>
      <c r="E43" s="13" t="s">
        <v>22</v>
      </c>
      <c r="F43" s="16">
        <v>81.6</v>
      </c>
      <c r="G43" s="17">
        <v>80</v>
      </c>
      <c r="H43" s="17">
        <v>80</v>
      </c>
      <c r="I43" s="23">
        <f t="shared" si="0"/>
        <v>1</v>
      </c>
      <c r="J43" s="13">
        <v>100</v>
      </c>
      <c r="K43" s="13" t="s">
        <v>23</v>
      </c>
      <c r="L43" s="13" t="s">
        <v>24</v>
      </c>
      <c r="M43" s="13" t="s">
        <v>25</v>
      </c>
    </row>
    <row r="44" s="1" customFormat="1" ht="30" customHeight="1" spans="1:13">
      <c r="A44" s="13" t="s">
        <v>100</v>
      </c>
      <c r="B44" s="14" t="s">
        <v>19</v>
      </c>
      <c r="C44" s="14" t="s">
        <v>20</v>
      </c>
      <c r="D44" s="15" t="s">
        <v>101</v>
      </c>
      <c r="E44" s="13" t="s">
        <v>22</v>
      </c>
      <c r="F44" s="16">
        <v>26.68</v>
      </c>
      <c r="G44" s="17">
        <v>25.1662</v>
      </c>
      <c r="H44" s="17">
        <v>25.1662</v>
      </c>
      <c r="I44" s="23">
        <f t="shared" si="0"/>
        <v>1</v>
      </c>
      <c r="J44" s="13">
        <v>100</v>
      </c>
      <c r="K44" s="13" t="s">
        <v>23</v>
      </c>
      <c r="L44" s="13" t="s">
        <v>24</v>
      </c>
      <c r="M44" s="13" t="s">
        <v>25</v>
      </c>
    </row>
    <row r="45" s="3" customFormat="1" ht="30" customHeight="1" spans="1:13">
      <c r="A45" s="18" t="s">
        <v>102</v>
      </c>
      <c r="B45" s="14" t="s">
        <v>19</v>
      </c>
      <c r="C45" s="14" t="s">
        <v>20</v>
      </c>
      <c r="D45" s="19" t="s">
        <v>103</v>
      </c>
      <c r="E45" s="18" t="s">
        <v>22</v>
      </c>
      <c r="F45" s="20">
        <v>10</v>
      </c>
      <c r="G45" s="21">
        <v>7.09</v>
      </c>
      <c r="H45" s="21">
        <v>7.09</v>
      </c>
      <c r="I45" s="24">
        <f t="shared" si="0"/>
        <v>1</v>
      </c>
      <c r="J45" s="18">
        <v>100</v>
      </c>
      <c r="K45" s="18" t="s">
        <v>23</v>
      </c>
      <c r="L45" s="18" t="s">
        <v>24</v>
      </c>
      <c r="M45" s="18" t="s">
        <v>25</v>
      </c>
    </row>
    <row r="46" s="1" customFormat="1" ht="30" customHeight="1" spans="1:13">
      <c r="A46" s="13" t="s">
        <v>104</v>
      </c>
      <c r="B46" s="14" t="s">
        <v>19</v>
      </c>
      <c r="C46" s="14" t="s">
        <v>20</v>
      </c>
      <c r="D46" s="15" t="s">
        <v>105</v>
      </c>
      <c r="E46" s="13" t="s">
        <v>22</v>
      </c>
      <c r="F46" s="16">
        <v>38</v>
      </c>
      <c r="G46" s="17">
        <v>38</v>
      </c>
      <c r="H46" s="17">
        <v>38</v>
      </c>
      <c r="I46" s="23">
        <f t="shared" si="0"/>
        <v>1</v>
      </c>
      <c r="J46" s="13">
        <v>100</v>
      </c>
      <c r="K46" s="13" t="s">
        <v>23</v>
      </c>
      <c r="L46" s="13" t="s">
        <v>24</v>
      </c>
      <c r="M46" s="13" t="s">
        <v>25</v>
      </c>
    </row>
    <row r="47" s="3" customFormat="1" ht="30" customHeight="1" spans="1:13">
      <c r="A47" s="18" t="s">
        <v>106</v>
      </c>
      <c r="B47" s="14" t="s">
        <v>19</v>
      </c>
      <c r="C47" s="14" t="s">
        <v>20</v>
      </c>
      <c r="D47" s="19" t="s">
        <v>107</v>
      </c>
      <c r="E47" s="18" t="s">
        <v>22</v>
      </c>
      <c r="F47" s="20">
        <v>0.69</v>
      </c>
      <c r="G47" s="21">
        <v>0.69</v>
      </c>
      <c r="H47" s="21">
        <v>0.69</v>
      </c>
      <c r="I47" s="24">
        <f t="shared" si="0"/>
        <v>1</v>
      </c>
      <c r="J47" s="18">
        <v>100</v>
      </c>
      <c r="K47" s="18" t="s">
        <v>23</v>
      </c>
      <c r="L47" s="18" t="s">
        <v>24</v>
      </c>
      <c r="M47" s="18" t="s">
        <v>25</v>
      </c>
    </row>
    <row r="48" s="3" customFormat="1" ht="28.5" spans="1:13">
      <c r="A48" s="18" t="s">
        <v>108</v>
      </c>
      <c r="B48" s="14" t="s">
        <v>19</v>
      </c>
      <c r="C48" s="14" t="s">
        <v>20</v>
      </c>
      <c r="D48" s="19" t="s">
        <v>109</v>
      </c>
      <c r="E48" s="18" t="s">
        <v>28</v>
      </c>
      <c r="F48" s="20">
        <v>0</v>
      </c>
      <c r="G48" s="21">
        <v>15.192</v>
      </c>
      <c r="H48" s="21">
        <v>15.192</v>
      </c>
      <c r="I48" s="24">
        <f t="shared" si="0"/>
        <v>1</v>
      </c>
      <c r="J48" s="18">
        <v>100</v>
      </c>
      <c r="K48" s="18" t="s">
        <v>23</v>
      </c>
      <c r="L48" s="18" t="s">
        <v>24</v>
      </c>
      <c r="M48" s="18" t="s">
        <v>25</v>
      </c>
    </row>
    <row r="49" s="3" customFormat="1" ht="30" customHeight="1" spans="1:13">
      <c r="A49" s="18" t="s">
        <v>110</v>
      </c>
      <c r="B49" s="14" t="s">
        <v>19</v>
      </c>
      <c r="C49" s="14" t="s">
        <v>20</v>
      </c>
      <c r="D49" s="19" t="s">
        <v>111</v>
      </c>
      <c r="E49" s="18" t="s">
        <v>22</v>
      </c>
      <c r="F49" s="20">
        <v>4</v>
      </c>
      <c r="G49" s="21">
        <v>4</v>
      </c>
      <c r="H49" s="21">
        <v>4</v>
      </c>
      <c r="I49" s="24">
        <f t="shared" ref="I49:I66" si="1">H49/G49</f>
        <v>1</v>
      </c>
      <c r="J49" s="18">
        <v>100</v>
      </c>
      <c r="K49" s="18" t="s">
        <v>23</v>
      </c>
      <c r="L49" s="18" t="s">
        <v>24</v>
      </c>
      <c r="M49" s="18" t="s">
        <v>25</v>
      </c>
    </row>
    <row r="50" s="1" customFormat="1" ht="30" customHeight="1" spans="1:13">
      <c r="A50" s="13" t="s">
        <v>112</v>
      </c>
      <c r="B50" s="14" t="s">
        <v>19</v>
      </c>
      <c r="C50" s="14" t="s">
        <v>20</v>
      </c>
      <c r="D50" s="15" t="s">
        <v>113</v>
      </c>
      <c r="E50" s="13" t="s">
        <v>22</v>
      </c>
      <c r="F50" s="16">
        <v>0.46</v>
      </c>
      <c r="G50" s="17">
        <v>0.46</v>
      </c>
      <c r="H50" s="17">
        <v>0.46</v>
      </c>
      <c r="I50" s="23">
        <f t="shared" si="1"/>
        <v>1</v>
      </c>
      <c r="J50" s="13">
        <v>100</v>
      </c>
      <c r="K50" s="13" t="s">
        <v>43</v>
      </c>
      <c r="L50" s="13" t="s">
        <v>24</v>
      </c>
      <c r="M50" s="13" t="s">
        <v>25</v>
      </c>
    </row>
    <row r="51" s="1" customFormat="1" ht="30" customHeight="1" spans="1:13">
      <c r="A51" s="13" t="s">
        <v>114</v>
      </c>
      <c r="B51" s="14" t="s">
        <v>19</v>
      </c>
      <c r="C51" s="14" t="s">
        <v>20</v>
      </c>
      <c r="D51" s="15" t="s">
        <v>115</v>
      </c>
      <c r="E51" s="13" t="s">
        <v>22</v>
      </c>
      <c r="F51" s="16">
        <v>1.11</v>
      </c>
      <c r="G51" s="17">
        <v>1.11</v>
      </c>
      <c r="H51" s="17">
        <v>1.11</v>
      </c>
      <c r="I51" s="23">
        <f t="shared" si="1"/>
        <v>1</v>
      </c>
      <c r="J51" s="13">
        <v>100</v>
      </c>
      <c r="K51" s="13" t="s">
        <v>43</v>
      </c>
      <c r="L51" s="13" t="s">
        <v>24</v>
      </c>
      <c r="M51" s="13" t="s">
        <v>25</v>
      </c>
    </row>
    <row r="52" s="3" customFormat="1" ht="28.5" spans="1:13">
      <c r="A52" s="18" t="s">
        <v>116</v>
      </c>
      <c r="B52" s="14" t="s">
        <v>19</v>
      </c>
      <c r="C52" s="14" t="s">
        <v>20</v>
      </c>
      <c r="D52" s="19" t="s">
        <v>117</v>
      </c>
      <c r="E52" s="18" t="s">
        <v>28</v>
      </c>
      <c r="F52" s="20">
        <v>0</v>
      </c>
      <c r="G52" s="21">
        <v>61.527876</v>
      </c>
      <c r="H52" s="21">
        <v>61.527876</v>
      </c>
      <c r="I52" s="24">
        <f t="shared" si="1"/>
        <v>1</v>
      </c>
      <c r="J52" s="18">
        <v>100</v>
      </c>
      <c r="K52" s="18" t="s">
        <v>23</v>
      </c>
      <c r="L52" s="18" t="s">
        <v>24</v>
      </c>
      <c r="M52" s="18" t="s">
        <v>25</v>
      </c>
    </row>
    <row r="53" s="3" customFormat="1" ht="28.5" spans="1:13">
      <c r="A53" s="18" t="s">
        <v>118</v>
      </c>
      <c r="B53" s="14" t="s">
        <v>19</v>
      </c>
      <c r="C53" s="14" t="s">
        <v>20</v>
      </c>
      <c r="D53" s="19" t="s">
        <v>119</v>
      </c>
      <c r="E53" s="18" t="s">
        <v>22</v>
      </c>
      <c r="F53" s="20">
        <v>4</v>
      </c>
      <c r="G53" s="21">
        <v>4</v>
      </c>
      <c r="H53" s="21">
        <v>4</v>
      </c>
      <c r="I53" s="24">
        <f t="shared" si="1"/>
        <v>1</v>
      </c>
      <c r="J53" s="18">
        <v>100</v>
      </c>
      <c r="K53" s="18" t="s">
        <v>23</v>
      </c>
      <c r="L53" s="18" t="s">
        <v>24</v>
      </c>
      <c r="M53" s="18" t="s">
        <v>25</v>
      </c>
    </row>
    <row r="54" s="3" customFormat="1" ht="28.5" spans="1:13">
      <c r="A54" s="18" t="s">
        <v>120</v>
      </c>
      <c r="B54" s="14" t="s">
        <v>19</v>
      </c>
      <c r="C54" s="14" t="s">
        <v>20</v>
      </c>
      <c r="D54" s="19" t="s">
        <v>121</v>
      </c>
      <c r="E54" s="18" t="s">
        <v>22</v>
      </c>
      <c r="F54" s="20">
        <v>5</v>
      </c>
      <c r="G54" s="21">
        <v>5</v>
      </c>
      <c r="H54" s="21">
        <v>5</v>
      </c>
      <c r="I54" s="24">
        <f t="shared" si="1"/>
        <v>1</v>
      </c>
      <c r="J54" s="18">
        <v>100</v>
      </c>
      <c r="K54" s="18" t="s">
        <v>23</v>
      </c>
      <c r="L54" s="18" t="s">
        <v>24</v>
      </c>
      <c r="M54" s="18" t="s">
        <v>25</v>
      </c>
    </row>
    <row r="55" s="3" customFormat="1" ht="28.5" spans="1:13">
      <c r="A55" s="18" t="s">
        <v>122</v>
      </c>
      <c r="B55" s="14" t="s">
        <v>19</v>
      </c>
      <c r="C55" s="14" t="s">
        <v>20</v>
      </c>
      <c r="D55" s="19" t="s">
        <v>123</v>
      </c>
      <c r="E55" s="18" t="s">
        <v>22</v>
      </c>
      <c r="F55" s="20">
        <v>4</v>
      </c>
      <c r="G55" s="21">
        <v>4</v>
      </c>
      <c r="H55" s="21">
        <v>4</v>
      </c>
      <c r="I55" s="24">
        <f t="shared" si="1"/>
        <v>1</v>
      </c>
      <c r="J55" s="18">
        <v>100</v>
      </c>
      <c r="K55" s="18" t="s">
        <v>23</v>
      </c>
      <c r="L55" s="18" t="s">
        <v>24</v>
      </c>
      <c r="M55" s="18" t="s">
        <v>25</v>
      </c>
    </row>
    <row r="56" s="3" customFormat="1" ht="28.5" spans="1:13">
      <c r="A56" s="18" t="s">
        <v>124</v>
      </c>
      <c r="B56" s="14" t="s">
        <v>19</v>
      </c>
      <c r="C56" s="14" t="s">
        <v>20</v>
      </c>
      <c r="D56" s="19" t="s">
        <v>125</v>
      </c>
      <c r="E56" s="18" t="s">
        <v>22</v>
      </c>
      <c r="F56" s="20">
        <v>7.8</v>
      </c>
      <c r="G56" s="21">
        <v>7.8</v>
      </c>
      <c r="H56" s="21">
        <v>7.8</v>
      </c>
      <c r="I56" s="24">
        <f t="shared" si="1"/>
        <v>1</v>
      </c>
      <c r="J56" s="18">
        <v>100</v>
      </c>
      <c r="K56" s="18" t="s">
        <v>23</v>
      </c>
      <c r="L56" s="18" t="s">
        <v>24</v>
      </c>
      <c r="M56" s="18" t="s">
        <v>25</v>
      </c>
    </row>
    <row r="57" s="3" customFormat="1" ht="30" customHeight="1" spans="1:13">
      <c r="A57" s="18" t="s">
        <v>126</v>
      </c>
      <c r="B57" s="14" t="s">
        <v>19</v>
      </c>
      <c r="C57" s="14" t="s">
        <v>20</v>
      </c>
      <c r="D57" s="19" t="s">
        <v>127</v>
      </c>
      <c r="E57" s="18" t="s">
        <v>22</v>
      </c>
      <c r="F57" s="20">
        <v>4.05</v>
      </c>
      <c r="G57" s="21">
        <v>4.05</v>
      </c>
      <c r="H57" s="21">
        <v>4.05</v>
      </c>
      <c r="I57" s="24">
        <f t="shared" si="1"/>
        <v>1</v>
      </c>
      <c r="J57" s="18">
        <v>100</v>
      </c>
      <c r="K57" s="18" t="s">
        <v>23</v>
      </c>
      <c r="L57" s="18" t="s">
        <v>24</v>
      </c>
      <c r="M57" s="18" t="s">
        <v>25</v>
      </c>
    </row>
    <row r="58" s="1" customFormat="1" ht="30" customHeight="1" spans="1:13">
      <c r="A58" s="13" t="s">
        <v>128</v>
      </c>
      <c r="B58" s="14" t="s">
        <v>19</v>
      </c>
      <c r="C58" s="14" t="s">
        <v>20</v>
      </c>
      <c r="D58" s="15" t="s">
        <v>129</v>
      </c>
      <c r="E58" s="13" t="s">
        <v>22</v>
      </c>
      <c r="F58" s="16">
        <v>5.6</v>
      </c>
      <c r="G58" s="17">
        <v>5.5806</v>
      </c>
      <c r="H58" s="17">
        <v>5.5806</v>
      </c>
      <c r="I58" s="23">
        <f t="shared" si="1"/>
        <v>1</v>
      </c>
      <c r="J58" s="13">
        <v>100</v>
      </c>
      <c r="K58" s="13" t="s">
        <v>23</v>
      </c>
      <c r="L58" s="13" t="s">
        <v>24</v>
      </c>
      <c r="M58" s="13" t="s">
        <v>25</v>
      </c>
    </row>
    <row r="59" s="1" customFormat="1" ht="30" customHeight="1" spans="1:13">
      <c r="A59" s="13" t="s">
        <v>130</v>
      </c>
      <c r="B59" s="14" t="s">
        <v>19</v>
      </c>
      <c r="C59" s="14" t="s">
        <v>20</v>
      </c>
      <c r="D59" s="15" t="s">
        <v>131</v>
      </c>
      <c r="E59" s="13" t="s">
        <v>22</v>
      </c>
      <c r="F59" s="16">
        <v>24.75</v>
      </c>
      <c r="G59" s="17">
        <v>22.190325</v>
      </c>
      <c r="H59" s="17">
        <v>22.190325</v>
      </c>
      <c r="I59" s="23">
        <f t="shared" si="1"/>
        <v>1</v>
      </c>
      <c r="J59" s="13">
        <v>100</v>
      </c>
      <c r="K59" s="13" t="s">
        <v>23</v>
      </c>
      <c r="L59" s="13" t="s">
        <v>24</v>
      </c>
      <c r="M59" s="13" t="s">
        <v>25</v>
      </c>
    </row>
    <row r="60" s="4" customFormat="1" ht="30" customHeight="1" spans="1:13">
      <c r="A60" s="13" t="s">
        <v>132</v>
      </c>
      <c r="B60" s="14" t="s">
        <v>19</v>
      </c>
      <c r="C60" s="14" t="s">
        <v>20</v>
      </c>
      <c r="D60" s="15" t="s">
        <v>133</v>
      </c>
      <c r="E60" s="13" t="s">
        <v>28</v>
      </c>
      <c r="F60" s="17">
        <v>0</v>
      </c>
      <c r="G60" s="17">
        <v>27.3061</v>
      </c>
      <c r="H60" s="17">
        <v>27.3061</v>
      </c>
      <c r="I60" s="23">
        <f t="shared" si="1"/>
        <v>1</v>
      </c>
      <c r="J60" s="13">
        <v>100</v>
      </c>
      <c r="K60" s="13" t="s">
        <v>43</v>
      </c>
      <c r="L60" s="13" t="s">
        <v>24</v>
      </c>
      <c r="M60" s="13" t="s">
        <v>25</v>
      </c>
    </row>
    <row r="61" s="3" customFormat="1" ht="30" customHeight="1" spans="1:13">
      <c r="A61" s="18" t="s">
        <v>134</v>
      </c>
      <c r="B61" s="14" t="s">
        <v>19</v>
      </c>
      <c r="C61" s="14" t="s">
        <v>20</v>
      </c>
      <c r="D61" s="19" t="s">
        <v>135</v>
      </c>
      <c r="E61" s="18" t="s">
        <v>22</v>
      </c>
      <c r="F61" s="20">
        <v>1.43</v>
      </c>
      <c r="G61" s="21">
        <v>1.43</v>
      </c>
      <c r="H61" s="21">
        <v>1.43</v>
      </c>
      <c r="I61" s="24">
        <f t="shared" si="1"/>
        <v>1</v>
      </c>
      <c r="J61" s="18">
        <v>100</v>
      </c>
      <c r="K61" s="18" t="s">
        <v>43</v>
      </c>
      <c r="L61" s="18" t="s">
        <v>24</v>
      </c>
      <c r="M61" s="18" t="s">
        <v>25</v>
      </c>
    </row>
    <row r="62" s="1" customFormat="1" ht="30" customHeight="1" spans="1:13">
      <c r="A62" s="13" t="s">
        <v>136</v>
      </c>
      <c r="B62" s="14" t="s">
        <v>19</v>
      </c>
      <c r="C62" s="14" t="s">
        <v>20</v>
      </c>
      <c r="D62" s="15" t="s">
        <v>137</v>
      </c>
      <c r="E62" s="13" t="s">
        <v>22</v>
      </c>
      <c r="F62" s="16">
        <v>20</v>
      </c>
      <c r="G62" s="17">
        <v>20</v>
      </c>
      <c r="H62" s="17">
        <v>20</v>
      </c>
      <c r="I62" s="23">
        <f t="shared" si="1"/>
        <v>1</v>
      </c>
      <c r="J62" s="13">
        <v>99</v>
      </c>
      <c r="K62" s="13" t="s">
        <v>23</v>
      </c>
      <c r="L62" s="13" t="s">
        <v>24</v>
      </c>
      <c r="M62" s="13" t="s">
        <v>25</v>
      </c>
    </row>
    <row r="63" s="3" customFormat="1" ht="28.5" spans="1:13">
      <c r="A63" s="18" t="s">
        <v>138</v>
      </c>
      <c r="B63" s="14" t="s">
        <v>19</v>
      </c>
      <c r="C63" s="14" t="s">
        <v>20</v>
      </c>
      <c r="D63" s="19" t="s">
        <v>139</v>
      </c>
      <c r="E63" s="18" t="s">
        <v>22</v>
      </c>
      <c r="F63" s="20">
        <v>28.48</v>
      </c>
      <c r="G63" s="21">
        <v>28.242925</v>
      </c>
      <c r="H63" s="21">
        <v>28.242925</v>
      </c>
      <c r="I63" s="24">
        <f t="shared" si="1"/>
        <v>1</v>
      </c>
      <c r="J63" s="18">
        <v>100</v>
      </c>
      <c r="K63" s="18" t="s">
        <v>23</v>
      </c>
      <c r="L63" s="18" t="s">
        <v>24</v>
      </c>
      <c r="M63" s="18" t="s">
        <v>25</v>
      </c>
    </row>
    <row r="64" s="3" customFormat="1" ht="30" customHeight="1" spans="1:13">
      <c r="A64" s="18" t="s">
        <v>140</v>
      </c>
      <c r="B64" s="14" t="s">
        <v>19</v>
      </c>
      <c r="C64" s="14" t="s">
        <v>20</v>
      </c>
      <c r="D64" s="22" t="s">
        <v>141</v>
      </c>
      <c r="E64" s="18" t="s">
        <v>22</v>
      </c>
      <c r="F64" s="20">
        <v>38.93</v>
      </c>
      <c r="G64" s="21">
        <v>38.62</v>
      </c>
      <c r="H64" s="21">
        <v>38.62</v>
      </c>
      <c r="I64" s="24">
        <f t="shared" si="1"/>
        <v>1</v>
      </c>
      <c r="J64" s="18">
        <v>100</v>
      </c>
      <c r="K64" s="18" t="s">
        <v>23</v>
      </c>
      <c r="L64" s="18" t="s">
        <v>24</v>
      </c>
      <c r="M64" s="18" t="s">
        <v>25</v>
      </c>
    </row>
    <row r="65" s="3" customFormat="1" ht="30" customHeight="1" spans="1:13">
      <c r="A65" s="18" t="s">
        <v>142</v>
      </c>
      <c r="B65" s="14" t="s">
        <v>19</v>
      </c>
      <c r="C65" s="14" t="s">
        <v>20</v>
      </c>
      <c r="D65" s="19" t="s">
        <v>143</v>
      </c>
      <c r="E65" s="18" t="s">
        <v>22</v>
      </c>
      <c r="F65" s="20">
        <v>65.4</v>
      </c>
      <c r="G65" s="21">
        <v>13.3</v>
      </c>
      <c r="H65" s="21">
        <v>13.3</v>
      </c>
      <c r="I65" s="24">
        <f t="shared" si="1"/>
        <v>1</v>
      </c>
      <c r="J65" s="18">
        <v>100</v>
      </c>
      <c r="K65" s="18" t="s">
        <v>23</v>
      </c>
      <c r="L65" s="18" t="s">
        <v>24</v>
      </c>
      <c r="M65" s="18" t="s">
        <v>25</v>
      </c>
    </row>
    <row r="66" s="3" customFormat="1" ht="28.5" spans="1:13">
      <c r="A66" s="18" t="s">
        <v>144</v>
      </c>
      <c r="B66" s="14" t="s">
        <v>19</v>
      </c>
      <c r="C66" s="14" t="s">
        <v>20</v>
      </c>
      <c r="D66" s="19" t="s">
        <v>145</v>
      </c>
      <c r="E66" s="18" t="s">
        <v>22</v>
      </c>
      <c r="F66" s="20">
        <v>10.79</v>
      </c>
      <c r="G66" s="21">
        <v>10.79</v>
      </c>
      <c r="H66" s="21">
        <v>10.79</v>
      </c>
      <c r="I66" s="24">
        <f t="shared" si="1"/>
        <v>1</v>
      </c>
      <c r="J66" s="18">
        <v>100</v>
      </c>
      <c r="K66" s="18" t="s">
        <v>43</v>
      </c>
      <c r="L66" s="18" t="s">
        <v>24</v>
      </c>
      <c r="M66" s="18" t="s">
        <v>25</v>
      </c>
    </row>
    <row r="67" s="3" customFormat="1" ht="30" customHeight="1" spans="1:13">
      <c r="A67" s="18" t="s">
        <v>146</v>
      </c>
      <c r="B67" s="14" t="s">
        <v>19</v>
      </c>
      <c r="C67" s="14" t="s">
        <v>20</v>
      </c>
      <c r="D67" s="19" t="s">
        <v>147</v>
      </c>
      <c r="E67" s="18" t="s">
        <v>22</v>
      </c>
      <c r="F67" s="20">
        <v>0.66</v>
      </c>
      <c r="G67" s="21">
        <v>0.2185</v>
      </c>
      <c r="H67" s="21">
        <v>0.2185</v>
      </c>
      <c r="I67" s="24">
        <f t="shared" ref="I67:I96" si="2">H67/G67</f>
        <v>1</v>
      </c>
      <c r="J67" s="18">
        <v>100</v>
      </c>
      <c r="K67" s="18" t="s">
        <v>23</v>
      </c>
      <c r="L67" s="18" t="s">
        <v>24</v>
      </c>
      <c r="M67" s="18" t="s">
        <v>25</v>
      </c>
    </row>
    <row r="68" s="3" customFormat="1" ht="28.5" spans="1:13">
      <c r="A68" s="18" t="s">
        <v>148</v>
      </c>
      <c r="B68" s="14" t="s">
        <v>19</v>
      </c>
      <c r="C68" s="14" t="s">
        <v>20</v>
      </c>
      <c r="D68" s="19" t="s">
        <v>149</v>
      </c>
      <c r="E68" s="18" t="s">
        <v>22</v>
      </c>
      <c r="F68" s="20">
        <v>30</v>
      </c>
      <c r="G68" s="21">
        <v>19.5</v>
      </c>
      <c r="H68" s="21">
        <v>19.5</v>
      </c>
      <c r="I68" s="24">
        <f t="shared" si="2"/>
        <v>1</v>
      </c>
      <c r="J68" s="18">
        <v>100</v>
      </c>
      <c r="K68" s="18" t="s">
        <v>23</v>
      </c>
      <c r="L68" s="18" t="s">
        <v>24</v>
      </c>
      <c r="M68" s="18" t="s">
        <v>25</v>
      </c>
    </row>
    <row r="69" s="3" customFormat="1" ht="30" customHeight="1" spans="1:13">
      <c r="A69" s="18" t="s">
        <v>150</v>
      </c>
      <c r="B69" s="14" t="s">
        <v>19</v>
      </c>
      <c r="C69" s="14" t="s">
        <v>20</v>
      </c>
      <c r="D69" s="19" t="s">
        <v>151</v>
      </c>
      <c r="E69" s="18" t="s">
        <v>22</v>
      </c>
      <c r="F69" s="20">
        <v>43.04</v>
      </c>
      <c r="G69" s="21">
        <v>43.04</v>
      </c>
      <c r="H69" s="21">
        <v>43.04</v>
      </c>
      <c r="I69" s="24">
        <f t="shared" si="2"/>
        <v>1</v>
      </c>
      <c r="J69" s="18">
        <v>100</v>
      </c>
      <c r="K69" s="18" t="s">
        <v>23</v>
      </c>
      <c r="L69" s="18" t="s">
        <v>24</v>
      </c>
      <c r="M69" s="18" t="s">
        <v>25</v>
      </c>
    </row>
    <row r="70" s="1" customFormat="1" ht="30" customHeight="1" spans="1:13">
      <c r="A70" s="13" t="s">
        <v>152</v>
      </c>
      <c r="B70" s="14" t="s">
        <v>19</v>
      </c>
      <c r="C70" s="14" t="s">
        <v>20</v>
      </c>
      <c r="D70" s="15" t="s">
        <v>153</v>
      </c>
      <c r="E70" s="13" t="s">
        <v>22</v>
      </c>
      <c r="F70" s="16">
        <v>2.28</v>
      </c>
      <c r="G70" s="17">
        <v>2.28</v>
      </c>
      <c r="H70" s="17">
        <v>2.28</v>
      </c>
      <c r="I70" s="23">
        <f t="shared" si="2"/>
        <v>1</v>
      </c>
      <c r="J70" s="13">
        <v>100</v>
      </c>
      <c r="K70" s="13" t="s">
        <v>23</v>
      </c>
      <c r="L70" s="13" t="s">
        <v>24</v>
      </c>
      <c r="M70" s="13" t="s">
        <v>25</v>
      </c>
    </row>
    <row r="71" s="3" customFormat="1" ht="30" customHeight="1" spans="1:13">
      <c r="A71" s="18" t="s">
        <v>154</v>
      </c>
      <c r="B71" s="14" t="s">
        <v>19</v>
      </c>
      <c r="C71" s="14" t="s">
        <v>20</v>
      </c>
      <c r="D71" s="19" t="s">
        <v>155</v>
      </c>
      <c r="E71" s="18" t="s">
        <v>28</v>
      </c>
      <c r="F71" s="21">
        <v>0</v>
      </c>
      <c r="G71" s="21">
        <v>134.090429</v>
      </c>
      <c r="H71" s="21">
        <v>134.090429</v>
      </c>
      <c r="I71" s="24">
        <f t="shared" si="2"/>
        <v>1</v>
      </c>
      <c r="J71" s="18">
        <v>100</v>
      </c>
      <c r="K71" s="18" t="s">
        <v>43</v>
      </c>
      <c r="L71" s="18" t="s">
        <v>24</v>
      </c>
      <c r="M71" s="18" t="s">
        <v>25</v>
      </c>
    </row>
    <row r="72" s="3" customFormat="1" ht="30" customHeight="1" spans="1:13">
      <c r="A72" s="18" t="s">
        <v>156</v>
      </c>
      <c r="B72" s="14" t="s">
        <v>19</v>
      </c>
      <c r="C72" s="14" t="s">
        <v>20</v>
      </c>
      <c r="D72" s="19" t="s">
        <v>157</v>
      </c>
      <c r="E72" s="18" t="s">
        <v>22</v>
      </c>
      <c r="F72" s="20">
        <v>26</v>
      </c>
      <c r="G72" s="21">
        <v>8.4126</v>
      </c>
      <c r="H72" s="21">
        <v>8.4126</v>
      </c>
      <c r="I72" s="24">
        <f t="shared" si="2"/>
        <v>1</v>
      </c>
      <c r="J72" s="18">
        <v>97.9</v>
      </c>
      <c r="K72" s="18" t="s">
        <v>23</v>
      </c>
      <c r="L72" s="18" t="s">
        <v>24</v>
      </c>
      <c r="M72" s="18" t="s">
        <v>25</v>
      </c>
    </row>
    <row r="73" s="1" customFormat="1" ht="30" customHeight="1" spans="1:13">
      <c r="A73" s="13" t="s">
        <v>158</v>
      </c>
      <c r="B73" s="14" t="s">
        <v>19</v>
      </c>
      <c r="C73" s="14" t="s">
        <v>20</v>
      </c>
      <c r="D73" s="15" t="s">
        <v>159</v>
      </c>
      <c r="E73" s="13" t="s">
        <v>22</v>
      </c>
      <c r="F73" s="16">
        <v>5</v>
      </c>
      <c r="G73" s="17">
        <v>5</v>
      </c>
      <c r="H73" s="17">
        <v>5</v>
      </c>
      <c r="I73" s="23">
        <f t="shared" si="2"/>
        <v>1</v>
      </c>
      <c r="J73" s="13">
        <v>100</v>
      </c>
      <c r="K73" s="13" t="s">
        <v>23</v>
      </c>
      <c r="L73" s="13" t="s">
        <v>24</v>
      </c>
      <c r="M73" s="13" t="s">
        <v>25</v>
      </c>
    </row>
    <row r="74" s="3" customFormat="1" ht="28.5" spans="1:13">
      <c r="A74" s="18" t="s">
        <v>160</v>
      </c>
      <c r="B74" s="14" t="s">
        <v>19</v>
      </c>
      <c r="C74" s="14" t="s">
        <v>20</v>
      </c>
      <c r="D74" s="19" t="s">
        <v>161</v>
      </c>
      <c r="E74" s="18" t="s">
        <v>22</v>
      </c>
      <c r="F74" s="20">
        <v>50</v>
      </c>
      <c r="G74" s="21">
        <v>40</v>
      </c>
      <c r="H74" s="21">
        <v>40</v>
      </c>
      <c r="I74" s="24">
        <f t="shared" si="2"/>
        <v>1</v>
      </c>
      <c r="J74" s="18">
        <v>100</v>
      </c>
      <c r="K74" s="18" t="s">
        <v>23</v>
      </c>
      <c r="L74" s="18" t="s">
        <v>24</v>
      </c>
      <c r="M74" s="18" t="s">
        <v>25</v>
      </c>
    </row>
    <row r="75" s="1" customFormat="1" ht="30" customHeight="1" spans="1:13">
      <c r="A75" s="13" t="s">
        <v>162</v>
      </c>
      <c r="B75" s="14" t="s">
        <v>19</v>
      </c>
      <c r="C75" s="14" t="s">
        <v>20</v>
      </c>
      <c r="D75" s="15" t="s">
        <v>163</v>
      </c>
      <c r="E75" s="13" t="s">
        <v>22</v>
      </c>
      <c r="F75" s="16">
        <v>71</v>
      </c>
      <c r="G75" s="17">
        <v>70.9885</v>
      </c>
      <c r="H75" s="17">
        <v>70.9885</v>
      </c>
      <c r="I75" s="23">
        <f t="shared" si="2"/>
        <v>1</v>
      </c>
      <c r="J75" s="13">
        <v>100</v>
      </c>
      <c r="K75" s="13" t="s">
        <v>23</v>
      </c>
      <c r="L75" s="13" t="s">
        <v>24</v>
      </c>
      <c r="M75" s="13" t="s">
        <v>25</v>
      </c>
    </row>
    <row r="76" s="1" customFormat="1" ht="30" customHeight="1" spans="1:13">
      <c r="A76" s="13" t="s">
        <v>164</v>
      </c>
      <c r="B76" s="14" t="s">
        <v>19</v>
      </c>
      <c r="C76" s="14" t="s">
        <v>20</v>
      </c>
      <c r="D76" s="15" t="s">
        <v>165</v>
      </c>
      <c r="E76" s="13" t="s">
        <v>22</v>
      </c>
      <c r="F76" s="16">
        <v>5</v>
      </c>
      <c r="G76" s="17">
        <v>4.9172</v>
      </c>
      <c r="H76" s="17">
        <v>4.9172</v>
      </c>
      <c r="I76" s="23">
        <f t="shared" si="2"/>
        <v>1</v>
      </c>
      <c r="J76" s="13">
        <v>100</v>
      </c>
      <c r="K76" s="13" t="s">
        <v>23</v>
      </c>
      <c r="L76" s="13" t="s">
        <v>24</v>
      </c>
      <c r="M76" s="13" t="s">
        <v>25</v>
      </c>
    </row>
    <row r="77" s="1" customFormat="1" ht="30" customHeight="1" spans="1:13">
      <c r="A77" s="13" t="s">
        <v>166</v>
      </c>
      <c r="B77" s="14" t="s">
        <v>19</v>
      </c>
      <c r="C77" s="14" t="s">
        <v>20</v>
      </c>
      <c r="D77" s="15" t="s">
        <v>167</v>
      </c>
      <c r="E77" s="13" t="s">
        <v>28</v>
      </c>
      <c r="F77" s="15">
        <v>0</v>
      </c>
      <c r="G77" s="17">
        <v>80</v>
      </c>
      <c r="H77" s="17">
        <v>80</v>
      </c>
      <c r="I77" s="23">
        <f t="shared" si="2"/>
        <v>1</v>
      </c>
      <c r="J77" s="13">
        <v>100</v>
      </c>
      <c r="K77" s="13" t="s">
        <v>23</v>
      </c>
      <c r="L77" s="13" t="s">
        <v>24</v>
      </c>
      <c r="M77" s="13" t="s">
        <v>25</v>
      </c>
    </row>
    <row r="78" s="1" customFormat="1" ht="30" customHeight="1" spans="1:13">
      <c r="A78" s="13" t="s">
        <v>168</v>
      </c>
      <c r="B78" s="14" t="s">
        <v>19</v>
      </c>
      <c r="C78" s="14" t="s">
        <v>20</v>
      </c>
      <c r="D78" s="15" t="s">
        <v>169</v>
      </c>
      <c r="E78" s="13" t="s">
        <v>22</v>
      </c>
      <c r="F78" s="16">
        <v>15</v>
      </c>
      <c r="G78" s="17">
        <v>12.000022</v>
      </c>
      <c r="H78" s="17">
        <v>12.000022</v>
      </c>
      <c r="I78" s="23">
        <f t="shared" si="2"/>
        <v>1</v>
      </c>
      <c r="J78" s="13">
        <v>100</v>
      </c>
      <c r="K78" s="13" t="s">
        <v>23</v>
      </c>
      <c r="L78" s="13" t="s">
        <v>24</v>
      </c>
      <c r="M78" s="13" t="s">
        <v>25</v>
      </c>
    </row>
    <row r="79" s="3" customFormat="1" ht="30" customHeight="1" spans="1:13">
      <c r="A79" s="18" t="s">
        <v>170</v>
      </c>
      <c r="B79" s="14" t="s">
        <v>19</v>
      </c>
      <c r="C79" s="14" t="s">
        <v>20</v>
      </c>
      <c r="D79" s="19" t="s">
        <v>171</v>
      </c>
      <c r="E79" s="18" t="s">
        <v>22</v>
      </c>
      <c r="F79" s="20">
        <v>0.81</v>
      </c>
      <c r="G79" s="21">
        <v>0.81</v>
      </c>
      <c r="H79" s="21">
        <v>0.81</v>
      </c>
      <c r="I79" s="24">
        <f t="shared" si="2"/>
        <v>1</v>
      </c>
      <c r="J79" s="18">
        <v>100</v>
      </c>
      <c r="K79" s="18" t="s">
        <v>43</v>
      </c>
      <c r="L79" s="18" t="s">
        <v>24</v>
      </c>
      <c r="M79" s="18" t="s">
        <v>25</v>
      </c>
    </row>
    <row r="80" s="1" customFormat="1" ht="30" customHeight="1" spans="1:13">
      <c r="A80" s="13" t="s">
        <v>172</v>
      </c>
      <c r="B80" s="14" t="s">
        <v>19</v>
      </c>
      <c r="C80" s="14" t="s">
        <v>20</v>
      </c>
      <c r="D80" s="15" t="s">
        <v>173</v>
      </c>
      <c r="E80" s="13" t="s">
        <v>28</v>
      </c>
      <c r="F80" s="15">
        <v>0</v>
      </c>
      <c r="G80" s="17">
        <v>147.386757</v>
      </c>
      <c r="H80" s="17">
        <v>147.386757</v>
      </c>
      <c r="I80" s="23">
        <f t="shared" si="2"/>
        <v>1</v>
      </c>
      <c r="J80" s="13">
        <v>100</v>
      </c>
      <c r="K80" s="13" t="s">
        <v>23</v>
      </c>
      <c r="L80" s="13" t="s">
        <v>24</v>
      </c>
      <c r="M80" s="13" t="s">
        <v>25</v>
      </c>
    </row>
    <row r="81" s="1" customFormat="1" ht="30" customHeight="1" spans="1:13">
      <c r="A81" s="13" t="s">
        <v>174</v>
      </c>
      <c r="B81" s="14" t="s">
        <v>19</v>
      </c>
      <c r="C81" s="14" t="s">
        <v>20</v>
      </c>
      <c r="D81" s="15" t="s">
        <v>175</v>
      </c>
      <c r="E81" s="13" t="s">
        <v>22</v>
      </c>
      <c r="F81" s="16">
        <v>56.76</v>
      </c>
      <c r="G81" s="17">
        <v>56.76</v>
      </c>
      <c r="H81" s="17">
        <v>56.76</v>
      </c>
      <c r="I81" s="23">
        <f t="shared" si="2"/>
        <v>1</v>
      </c>
      <c r="J81" s="13">
        <v>100</v>
      </c>
      <c r="K81" s="13" t="s">
        <v>23</v>
      </c>
      <c r="L81" s="13" t="s">
        <v>24</v>
      </c>
      <c r="M81" s="13" t="s">
        <v>25</v>
      </c>
    </row>
    <row r="82" s="1" customFormat="1" ht="30" customHeight="1" spans="1:13">
      <c r="A82" s="13" t="s">
        <v>176</v>
      </c>
      <c r="B82" s="14" t="s">
        <v>19</v>
      </c>
      <c r="C82" s="14" t="s">
        <v>20</v>
      </c>
      <c r="D82" s="15" t="s">
        <v>177</v>
      </c>
      <c r="E82" s="13" t="s">
        <v>22</v>
      </c>
      <c r="F82" s="16">
        <v>1.41</v>
      </c>
      <c r="G82" s="17">
        <v>1.3509</v>
      </c>
      <c r="H82" s="17">
        <v>1.3509</v>
      </c>
      <c r="I82" s="23">
        <f t="shared" si="2"/>
        <v>1</v>
      </c>
      <c r="J82" s="13">
        <v>100</v>
      </c>
      <c r="K82" s="13" t="s">
        <v>43</v>
      </c>
      <c r="L82" s="13" t="s">
        <v>24</v>
      </c>
      <c r="M82" s="13" t="s">
        <v>25</v>
      </c>
    </row>
    <row r="83" s="3" customFormat="1" ht="30" customHeight="1" spans="1:13">
      <c r="A83" s="18" t="s">
        <v>178</v>
      </c>
      <c r="B83" s="14" t="s">
        <v>19</v>
      </c>
      <c r="C83" s="14" t="s">
        <v>20</v>
      </c>
      <c r="D83" s="19" t="s">
        <v>179</v>
      </c>
      <c r="E83" s="18" t="s">
        <v>22</v>
      </c>
      <c r="F83" s="20">
        <v>46</v>
      </c>
      <c r="G83" s="21">
        <v>42.244095</v>
      </c>
      <c r="H83" s="21">
        <v>42.244095</v>
      </c>
      <c r="I83" s="24">
        <f t="shared" si="2"/>
        <v>1</v>
      </c>
      <c r="J83" s="18">
        <v>97.4</v>
      </c>
      <c r="K83" s="18" t="s">
        <v>23</v>
      </c>
      <c r="L83" s="18" t="s">
        <v>24</v>
      </c>
      <c r="M83" s="18" t="s">
        <v>25</v>
      </c>
    </row>
    <row r="84" s="3" customFormat="1" ht="30" customHeight="1" spans="1:13">
      <c r="A84" s="18" t="s">
        <v>180</v>
      </c>
      <c r="B84" s="14" t="s">
        <v>19</v>
      </c>
      <c r="C84" s="14" t="s">
        <v>20</v>
      </c>
      <c r="D84" s="19" t="s">
        <v>181</v>
      </c>
      <c r="E84" s="18" t="s">
        <v>22</v>
      </c>
      <c r="F84" s="20">
        <v>571</v>
      </c>
      <c r="G84" s="21">
        <v>555.591922</v>
      </c>
      <c r="H84" s="21">
        <v>555.591922</v>
      </c>
      <c r="I84" s="24">
        <f t="shared" si="2"/>
        <v>1</v>
      </c>
      <c r="J84" s="18">
        <v>100</v>
      </c>
      <c r="K84" s="18" t="s">
        <v>23</v>
      </c>
      <c r="L84" s="18" t="s">
        <v>24</v>
      </c>
      <c r="M84" s="18" t="s">
        <v>25</v>
      </c>
    </row>
    <row r="85" s="3" customFormat="1" ht="30" customHeight="1" spans="1:13">
      <c r="A85" s="18" t="s">
        <v>182</v>
      </c>
      <c r="B85" s="14" t="s">
        <v>19</v>
      </c>
      <c r="C85" s="14" t="s">
        <v>20</v>
      </c>
      <c r="D85" s="19" t="s">
        <v>183</v>
      </c>
      <c r="E85" s="18" t="s">
        <v>22</v>
      </c>
      <c r="F85" s="20">
        <v>15.1</v>
      </c>
      <c r="G85" s="21">
        <v>15.0981</v>
      </c>
      <c r="H85" s="21">
        <v>15.0981</v>
      </c>
      <c r="I85" s="24">
        <f t="shared" si="2"/>
        <v>1</v>
      </c>
      <c r="J85" s="18">
        <v>100</v>
      </c>
      <c r="K85" s="18" t="s">
        <v>23</v>
      </c>
      <c r="L85" s="18" t="s">
        <v>24</v>
      </c>
      <c r="M85" s="18" t="s">
        <v>25</v>
      </c>
    </row>
    <row r="86" s="1" customFormat="1" ht="30" customHeight="1" spans="1:13">
      <c r="A86" s="13" t="s">
        <v>184</v>
      </c>
      <c r="B86" s="14" t="s">
        <v>19</v>
      </c>
      <c r="C86" s="14" t="s">
        <v>20</v>
      </c>
      <c r="D86" s="15" t="s">
        <v>185</v>
      </c>
      <c r="E86" s="13" t="s">
        <v>22</v>
      </c>
      <c r="F86" s="16">
        <v>15</v>
      </c>
      <c r="G86" s="17">
        <v>5</v>
      </c>
      <c r="H86" s="17">
        <v>5</v>
      </c>
      <c r="I86" s="23">
        <f t="shared" si="2"/>
        <v>1</v>
      </c>
      <c r="J86" s="13">
        <v>100</v>
      </c>
      <c r="K86" s="13" t="s">
        <v>23</v>
      </c>
      <c r="L86" s="13" t="s">
        <v>24</v>
      </c>
      <c r="M86" s="13" t="s">
        <v>25</v>
      </c>
    </row>
    <row r="87" s="1" customFormat="1" ht="30" customHeight="1" spans="1:13">
      <c r="A87" s="13" t="s">
        <v>186</v>
      </c>
      <c r="B87" s="14" t="s">
        <v>19</v>
      </c>
      <c r="C87" s="14" t="s">
        <v>20</v>
      </c>
      <c r="D87" s="15" t="s">
        <v>187</v>
      </c>
      <c r="E87" s="13" t="s">
        <v>22</v>
      </c>
      <c r="F87" s="16">
        <v>165</v>
      </c>
      <c r="G87" s="17">
        <v>165</v>
      </c>
      <c r="H87" s="17">
        <v>165</v>
      </c>
      <c r="I87" s="23">
        <f t="shared" si="2"/>
        <v>1</v>
      </c>
      <c r="J87" s="13">
        <v>100</v>
      </c>
      <c r="K87" s="13" t="s">
        <v>23</v>
      </c>
      <c r="L87" s="13" t="s">
        <v>24</v>
      </c>
      <c r="M87" s="13" t="s">
        <v>25</v>
      </c>
    </row>
    <row r="88" s="3" customFormat="1" ht="30" customHeight="1" spans="1:13">
      <c r="A88" s="18" t="s">
        <v>188</v>
      </c>
      <c r="B88" s="14" t="s">
        <v>19</v>
      </c>
      <c r="C88" s="14" t="s">
        <v>20</v>
      </c>
      <c r="D88" s="19" t="s">
        <v>189</v>
      </c>
      <c r="E88" s="18" t="s">
        <v>22</v>
      </c>
      <c r="F88" s="20">
        <v>6.01</v>
      </c>
      <c r="G88" s="21">
        <v>6.01</v>
      </c>
      <c r="H88" s="21">
        <v>6.01</v>
      </c>
      <c r="I88" s="24">
        <f t="shared" si="2"/>
        <v>1</v>
      </c>
      <c r="J88" s="18">
        <v>100</v>
      </c>
      <c r="K88" s="18" t="s">
        <v>43</v>
      </c>
      <c r="L88" s="18" t="s">
        <v>24</v>
      </c>
      <c r="M88" s="18" t="s">
        <v>25</v>
      </c>
    </row>
    <row r="89" s="3" customFormat="1" ht="30" customHeight="1" spans="1:13">
      <c r="A89" s="18" t="s">
        <v>190</v>
      </c>
      <c r="B89" s="14" t="s">
        <v>19</v>
      </c>
      <c r="C89" s="14" t="s">
        <v>20</v>
      </c>
      <c r="D89" s="19" t="s">
        <v>191</v>
      </c>
      <c r="E89" s="18" t="s">
        <v>22</v>
      </c>
      <c r="F89" s="20">
        <v>5.2</v>
      </c>
      <c r="G89" s="21">
        <v>5.2</v>
      </c>
      <c r="H89" s="21">
        <v>5.2</v>
      </c>
      <c r="I89" s="24">
        <f t="shared" si="2"/>
        <v>1</v>
      </c>
      <c r="J89" s="18">
        <v>100</v>
      </c>
      <c r="K89" s="18" t="s">
        <v>23</v>
      </c>
      <c r="L89" s="18" t="s">
        <v>24</v>
      </c>
      <c r="M89" s="18" t="s">
        <v>25</v>
      </c>
    </row>
    <row r="90" s="1" customFormat="1" ht="30" customHeight="1" spans="1:13">
      <c r="A90" s="13" t="s">
        <v>192</v>
      </c>
      <c r="B90" s="14" t="s">
        <v>19</v>
      </c>
      <c r="C90" s="14" t="s">
        <v>20</v>
      </c>
      <c r="D90" s="15" t="s">
        <v>193</v>
      </c>
      <c r="E90" s="13" t="s">
        <v>28</v>
      </c>
      <c r="F90" s="16">
        <v>0</v>
      </c>
      <c r="G90" s="17">
        <v>13.5</v>
      </c>
      <c r="H90" s="17">
        <v>13.5</v>
      </c>
      <c r="I90" s="23">
        <f t="shared" si="2"/>
        <v>1</v>
      </c>
      <c r="J90" s="13">
        <v>100</v>
      </c>
      <c r="K90" s="13" t="s">
        <v>43</v>
      </c>
      <c r="L90" s="13" t="s">
        <v>24</v>
      </c>
      <c r="M90" s="13" t="s">
        <v>25</v>
      </c>
    </row>
    <row r="91" s="3" customFormat="1" ht="28.5" spans="1:13">
      <c r="A91" s="18" t="s">
        <v>194</v>
      </c>
      <c r="B91" s="14" t="s">
        <v>19</v>
      </c>
      <c r="C91" s="14" t="s">
        <v>20</v>
      </c>
      <c r="D91" s="19" t="s">
        <v>195</v>
      </c>
      <c r="E91" s="18" t="s">
        <v>22</v>
      </c>
      <c r="F91" s="20">
        <v>1.66</v>
      </c>
      <c r="G91" s="21">
        <v>1.65</v>
      </c>
      <c r="H91" s="21">
        <v>1.65</v>
      </c>
      <c r="I91" s="24">
        <f t="shared" si="2"/>
        <v>1</v>
      </c>
      <c r="J91" s="18">
        <v>100</v>
      </c>
      <c r="K91" s="18" t="s">
        <v>43</v>
      </c>
      <c r="L91" s="18" t="s">
        <v>24</v>
      </c>
      <c r="M91" s="18" t="s">
        <v>25</v>
      </c>
    </row>
    <row r="92" s="1" customFormat="1" ht="30" customHeight="1" spans="1:13">
      <c r="A92" s="13" t="s">
        <v>196</v>
      </c>
      <c r="B92" s="14" t="s">
        <v>19</v>
      </c>
      <c r="C92" s="14" t="s">
        <v>20</v>
      </c>
      <c r="D92" s="15" t="s">
        <v>197</v>
      </c>
      <c r="E92" s="13" t="s">
        <v>28</v>
      </c>
      <c r="F92" s="15">
        <v>0</v>
      </c>
      <c r="G92" s="17">
        <v>32.96369</v>
      </c>
      <c r="H92" s="17">
        <v>32.96369</v>
      </c>
      <c r="I92" s="23">
        <f t="shared" si="2"/>
        <v>1</v>
      </c>
      <c r="J92" s="13">
        <v>100</v>
      </c>
      <c r="K92" s="13" t="s">
        <v>23</v>
      </c>
      <c r="L92" s="13" t="s">
        <v>24</v>
      </c>
      <c r="M92" s="13" t="s">
        <v>25</v>
      </c>
    </row>
    <row r="93" s="1" customFormat="1" ht="30" customHeight="1" spans="1:13">
      <c r="A93" s="13" t="s">
        <v>198</v>
      </c>
      <c r="B93" s="14" t="s">
        <v>19</v>
      </c>
      <c r="C93" s="14" t="s">
        <v>20</v>
      </c>
      <c r="D93" s="15" t="s">
        <v>199</v>
      </c>
      <c r="E93" s="13" t="s">
        <v>22</v>
      </c>
      <c r="F93" s="16">
        <v>3.65</v>
      </c>
      <c r="G93" s="17">
        <v>3.54723</v>
      </c>
      <c r="H93" s="17">
        <v>3.54723</v>
      </c>
      <c r="I93" s="23">
        <f t="shared" si="2"/>
        <v>1</v>
      </c>
      <c r="J93" s="13">
        <v>100</v>
      </c>
      <c r="K93" s="13" t="s">
        <v>23</v>
      </c>
      <c r="L93" s="13" t="s">
        <v>24</v>
      </c>
      <c r="M93" s="13" t="s">
        <v>25</v>
      </c>
    </row>
    <row r="94" s="5" customFormat="1" ht="28.5" spans="1:13">
      <c r="A94" s="25" t="s">
        <v>200</v>
      </c>
      <c r="B94" s="14" t="s">
        <v>19</v>
      </c>
      <c r="C94" s="14" t="s">
        <v>20</v>
      </c>
      <c r="D94" s="26" t="s">
        <v>201</v>
      </c>
      <c r="E94" s="25" t="s">
        <v>28</v>
      </c>
      <c r="F94" s="27">
        <v>0</v>
      </c>
      <c r="G94" s="27">
        <v>170.74584</v>
      </c>
      <c r="H94" s="27">
        <v>170.74584</v>
      </c>
      <c r="I94" s="32">
        <f t="shared" si="2"/>
        <v>1</v>
      </c>
      <c r="J94" s="25">
        <v>91.2</v>
      </c>
      <c r="K94" s="25" t="s">
        <v>23</v>
      </c>
      <c r="L94" s="25" t="s">
        <v>24</v>
      </c>
      <c r="M94" s="25" t="s">
        <v>25</v>
      </c>
    </row>
    <row r="95" s="1" customFormat="1" ht="30" customHeight="1" spans="1:13">
      <c r="A95" s="13" t="s">
        <v>202</v>
      </c>
      <c r="B95" s="14" t="s">
        <v>19</v>
      </c>
      <c r="C95" s="14" t="s">
        <v>20</v>
      </c>
      <c r="D95" s="15" t="s">
        <v>203</v>
      </c>
      <c r="E95" s="13" t="s">
        <v>28</v>
      </c>
      <c r="F95" s="17">
        <v>0</v>
      </c>
      <c r="G95" s="17">
        <v>32.9992</v>
      </c>
      <c r="H95" s="17">
        <v>32.9992</v>
      </c>
      <c r="I95" s="23">
        <f t="shared" si="2"/>
        <v>1</v>
      </c>
      <c r="J95" s="13">
        <v>100</v>
      </c>
      <c r="K95" s="13" t="s">
        <v>23</v>
      </c>
      <c r="L95" s="13" t="s">
        <v>24</v>
      </c>
      <c r="M95" s="13" t="s">
        <v>25</v>
      </c>
    </row>
    <row r="96" s="3" customFormat="1" ht="28.5" spans="1:13">
      <c r="A96" s="18" t="s">
        <v>204</v>
      </c>
      <c r="B96" s="14" t="s">
        <v>19</v>
      </c>
      <c r="C96" s="14" t="s">
        <v>20</v>
      </c>
      <c r="D96" s="19" t="s">
        <v>205</v>
      </c>
      <c r="E96" s="18" t="s">
        <v>22</v>
      </c>
      <c r="F96" s="20">
        <v>194.21</v>
      </c>
      <c r="G96" s="21">
        <v>168.806851</v>
      </c>
      <c r="H96" s="21">
        <v>168.806851</v>
      </c>
      <c r="I96" s="24">
        <f t="shared" si="2"/>
        <v>1</v>
      </c>
      <c r="J96" s="18">
        <v>100</v>
      </c>
      <c r="K96" s="18" t="s">
        <v>23</v>
      </c>
      <c r="L96" s="18" t="s">
        <v>24</v>
      </c>
      <c r="M96" s="18" t="s">
        <v>25</v>
      </c>
    </row>
    <row r="97" s="3" customFormat="1" ht="28.5" spans="1:13">
      <c r="A97" s="18" t="s">
        <v>206</v>
      </c>
      <c r="B97" s="14" t="s">
        <v>19</v>
      </c>
      <c r="C97" s="14" t="s">
        <v>20</v>
      </c>
      <c r="D97" s="19" t="s">
        <v>207</v>
      </c>
      <c r="E97" s="18" t="s">
        <v>22</v>
      </c>
      <c r="F97" s="20">
        <v>48</v>
      </c>
      <c r="G97" s="21">
        <v>33.9</v>
      </c>
      <c r="H97" s="21">
        <v>33.9</v>
      </c>
      <c r="I97" s="24">
        <f t="shared" ref="I97:I149" si="3">H97/G97</f>
        <v>1</v>
      </c>
      <c r="J97" s="18">
        <v>100</v>
      </c>
      <c r="K97" s="18" t="s">
        <v>23</v>
      </c>
      <c r="L97" s="18" t="s">
        <v>24</v>
      </c>
      <c r="M97" s="18" t="s">
        <v>25</v>
      </c>
    </row>
    <row r="98" s="6" customFormat="1" ht="30" customHeight="1" spans="1:13">
      <c r="A98" s="28" t="s">
        <v>208</v>
      </c>
      <c r="B98" s="14" t="s">
        <v>19</v>
      </c>
      <c r="C98" s="14" t="s">
        <v>20</v>
      </c>
      <c r="D98" s="29" t="s">
        <v>209</v>
      </c>
      <c r="E98" s="28" t="s">
        <v>28</v>
      </c>
      <c r="F98" s="30">
        <v>0</v>
      </c>
      <c r="G98" s="31">
        <v>510.034067</v>
      </c>
      <c r="H98" s="31">
        <v>510.034067</v>
      </c>
      <c r="I98" s="33">
        <f t="shared" si="3"/>
        <v>1</v>
      </c>
      <c r="J98" s="28">
        <v>100</v>
      </c>
      <c r="K98" s="28" t="s">
        <v>23</v>
      </c>
      <c r="L98" s="28" t="s">
        <v>24</v>
      </c>
      <c r="M98" s="28" t="s">
        <v>25</v>
      </c>
    </row>
    <row r="99" s="3" customFormat="1" ht="30" customHeight="1" spans="1:13">
      <c r="A99" s="18" t="s">
        <v>210</v>
      </c>
      <c r="B99" s="14" t="s">
        <v>19</v>
      </c>
      <c r="C99" s="14" t="s">
        <v>20</v>
      </c>
      <c r="D99" s="19" t="s">
        <v>211</v>
      </c>
      <c r="E99" s="18" t="s">
        <v>22</v>
      </c>
      <c r="F99" s="20">
        <v>3.5</v>
      </c>
      <c r="G99" s="21">
        <v>3.5</v>
      </c>
      <c r="H99" s="21">
        <v>3.5</v>
      </c>
      <c r="I99" s="24">
        <f t="shared" si="3"/>
        <v>1</v>
      </c>
      <c r="J99" s="18">
        <v>100</v>
      </c>
      <c r="K99" s="18" t="s">
        <v>23</v>
      </c>
      <c r="L99" s="18" t="s">
        <v>24</v>
      </c>
      <c r="M99" s="18" t="s">
        <v>25</v>
      </c>
    </row>
    <row r="100" s="1" customFormat="1" ht="30" customHeight="1" spans="1:13">
      <c r="A100" s="13" t="s">
        <v>212</v>
      </c>
      <c r="B100" s="14" t="s">
        <v>19</v>
      </c>
      <c r="C100" s="14" t="s">
        <v>20</v>
      </c>
      <c r="D100" s="15" t="s">
        <v>213</v>
      </c>
      <c r="E100" s="13" t="s">
        <v>22</v>
      </c>
      <c r="F100" s="16">
        <v>2.07</v>
      </c>
      <c r="G100" s="17">
        <v>2.07</v>
      </c>
      <c r="H100" s="17">
        <v>2.07</v>
      </c>
      <c r="I100" s="23">
        <f t="shared" si="3"/>
        <v>1</v>
      </c>
      <c r="J100" s="13">
        <v>100</v>
      </c>
      <c r="K100" s="13" t="s">
        <v>43</v>
      </c>
      <c r="L100" s="13" t="s">
        <v>24</v>
      </c>
      <c r="M100" s="13" t="s">
        <v>25</v>
      </c>
    </row>
    <row r="101" s="3" customFormat="1" ht="28.5" spans="1:13">
      <c r="A101" s="18" t="s">
        <v>214</v>
      </c>
      <c r="B101" s="14" t="s">
        <v>19</v>
      </c>
      <c r="C101" s="14" t="s">
        <v>20</v>
      </c>
      <c r="D101" s="19" t="s">
        <v>215</v>
      </c>
      <c r="E101" s="18" t="s">
        <v>22</v>
      </c>
      <c r="F101" s="20">
        <v>20.44</v>
      </c>
      <c r="G101" s="21">
        <v>1.36</v>
      </c>
      <c r="H101" s="21">
        <v>1.36</v>
      </c>
      <c r="I101" s="24">
        <f t="shared" si="3"/>
        <v>1</v>
      </c>
      <c r="J101" s="18">
        <v>100</v>
      </c>
      <c r="K101" s="18" t="s">
        <v>23</v>
      </c>
      <c r="L101" s="18" t="s">
        <v>24</v>
      </c>
      <c r="M101" s="18" t="s">
        <v>25</v>
      </c>
    </row>
    <row r="102" s="1" customFormat="1" ht="30" customHeight="1" spans="1:13">
      <c r="A102" s="13" t="s">
        <v>216</v>
      </c>
      <c r="B102" s="14" t="s">
        <v>19</v>
      </c>
      <c r="C102" s="14" t="s">
        <v>20</v>
      </c>
      <c r="D102" s="15" t="s">
        <v>217</v>
      </c>
      <c r="E102" s="13" t="s">
        <v>22</v>
      </c>
      <c r="F102" s="16">
        <v>28.84</v>
      </c>
      <c r="G102" s="17">
        <v>12.9928</v>
      </c>
      <c r="H102" s="17">
        <v>12.9928</v>
      </c>
      <c r="I102" s="23">
        <f t="shared" si="3"/>
        <v>1</v>
      </c>
      <c r="J102" s="13">
        <v>100</v>
      </c>
      <c r="K102" s="13" t="s">
        <v>23</v>
      </c>
      <c r="L102" s="13" t="s">
        <v>24</v>
      </c>
      <c r="M102" s="13" t="s">
        <v>25</v>
      </c>
    </row>
    <row r="103" s="3" customFormat="1" ht="28.5" spans="1:13">
      <c r="A103" s="18" t="s">
        <v>218</v>
      </c>
      <c r="B103" s="14" t="s">
        <v>19</v>
      </c>
      <c r="C103" s="14" t="s">
        <v>20</v>
      </c>
      <c r="D103" s="19" t="s">
        <v>219</v>
      </c>
      <c r="E103" s="18" t="s">
        <v>22</v>
      </c>
      <c r="F103" s="20">
        <v>15.92</v>
      </c>
      <c r="G103" s="21">
        <v>12.1675</v>
      </c>
      <c r="H103" s="21">
        <v>12.1675</v>
      </c>
      <c r="I103" s="24">
        <f t="shared" si="3"/>
        <v>1</v>
      </c>
      <c r="J103" s="18">
        <v>100</v>
      </c>
      <c r="K103" s="18" t="s">
        <v>23</v>
      </c>
      <c r="L103" s="18" t="s">
        <v>24</v>
      </c>
      <c r="M103" s="18" t="s">
        <v>25</v>
      </c>
    </row>
    <row r="104" s="3" customFormat="1" ht="30" customHeight="1" spans="1:13">
      <c r="A104" s="18" t="s">
        <v>220</v>
      </c>
      <c r="B104" s="14" t="s">
        <v>19</v>
      </c>
      <c r="C104" s="14" t="s">
        <v>20</v>
      </c>
      <c r="D104" s="19" t="s">
        <v>221</v>
      </c>
      <c r="E104" s="18" t="s">
        <v>22</v>
      </c>
      <c r="F104" s="20">
        <v>16.8</v>
      </c>
      <c r="G104" s="21">
        <v>16.5</v>
      </c>
      <c r="H104" s="21">
        <v>16.5</v>
      </c>
      <c r="I104" s="24">
        <f t="shared" si="3"/>
        <v>1</v>
      </c>
      <c r="J104" s="18">
        <v>100</v>
      </c>
      <c r="K104" s="18" t="s">
        <v>23</v>
      </c>
      <c r="L104" s="18" t="s">
        <v>24</v>
      </c>
      <c r="M104" s="18" t="s">
        <v>25</v>
      </c>
    </row>
    <row r="105" s="3" customFormat="1" ht="28.5" spans="1:13">
      <c r="A105" s="18" t="s">
        <v>222</v>
      </c>
      <c r="B105" s="14" t="s">
        <v>19</v>
      </c>
      <c r="C105" s="14" t="s">
        <v>20</v>
      </c>
      <c r="D105" s="19" t="s">
        <v>223</v>
      </c>
      <c r="E105" s="18" t="s">
        <v>22</v>
      </c>
      <c r="F105" s="20">
        <v>2</v>
      </c>
      <c r="G105" s="21">
        <v>2</v>
      </c>
      <c r="H105" s="21">
        <v>2</v>
      </c>
      <c r="I105" s="24">
        <f t="shared" si="3"/>
        <v>1</v>
      </c>
      <c r="J105" s="18">
        <v>100</v>
      </c>
      <c r="K105" s="18" t="s">
        <v>43</v>
      </c>
      <c r="L105" s="18" t="s">
        <v>24</v>
      </c>
      <c r="M105" s="18" t="s">
        <v>25</v>
      </c>
    </row>
    <row r="106" s="1" customFormat="1" ht="30" customHeight="1" spans="1:13">
      <c r="A106" s="13" t="s">
        <v>224</v>
      </c>
      <c r="B106" s="14" t="s">
        <v>19</v>
      </c>
      <c r="C106" s="14" t="s">
        <v>20</v>
      </c>
      <c r="D106" s="15" t="s">
        <v>225</v>
      </c>
      <c r="E106" s="13" t="s">
        <v>22</v>
      </c>
      <c r="F106" s="16">
        <v>2.56</v>
      </c>
      <c r="G106" s="17">
        <v>2.56</v>
      </c>
      <c r="H106" s="17">
        <v>2.56</v>
      </c>
      <c r="I106" s="23">
        <f t="shared" si="3"/>
        <v>1</v>
      </c>
      <c r="J106" s="13">
        <v>100</v>
      </c>
      <c r="K106" s="13" t="s">
        <v>43</v>
      </c>
      <c r="L106" s="13" t="s">
        <v>24</v>
      </c>
      <c r="M106" s="13" t="s">
        <v>25</v>
      </c>
    </row>
    <row r="107" s="3" customFormat="1" ht="30" customHeight="1" spans="1:13">
      <c r="A107" s="18" t="s">
        <v>226</v>
      </c>
      <c r="B107" s="14" t="s">
        <v>19</v>
      </c>
      <c r="C107" s="14" t="s">
        <v>20</v>
      </c>
      <c r="D107" s="19" t="s">
        <v>227</v>
      </c>
      <c r="E107" s="18" t="s">
        <v>22</v>
      </c>
      <c r="F107" s="20">
        <v>22</v>
      </c>
      <c r="G107" s="21">
        <v>22</v>
      </c>
      <c r="H107" s="21">
        <v>22</v>
      </c>
      <c r="I107" s="24">
        <f t="shared" si="3"/>
        <v>1</v>
      </c>
      <c r="J107" s="18">
        <v>90</v>
      </c>
      <c r="K107" s="18" t="s">
        <v>23</v>
      </c>
      <c r="L107" s="18" t="s">
        <v>24</v>
      </c>
      <c r="M107" s="18" t="s">
        <v>25</v>
      </c>
    </row>
    <row r="108" s="1" customFormat="1" ht="30" customHeight="1" spans="1:13">
      <c r="A108" s="13" t="s">
        <v>228</v>
      </c>
      <c r="B108" s="14" t="s">
        <v>19</v>
      </c>
      <c r="C108" s="14" t="s">
        <v>20</v>
      </c>
      <c r="D108" s="15" t="s">
        <v>229</v>
      </c>
      <c r="E108" s="13" t="s">
        <v>22</v>
      </c>
      <c r="F108" s="16">
        <v>0.12</v>
      </c>
      <c r="G108" s="17">
        <v>0.12</v>
      </c>
      <c r="H108" s="17">
        <v>0.12</v>
      </c>
      <c r="I108" s="23">
        <f t="shared" si="3"/>
        <v>1</v>
      </c>
      <c r="J108" s="13">
        <v>100</v>
      </c>
      <c r="K108" s="13" t="s">
        <v>43</v>
      </c>
      <c r="L108" s="13" t="s">
        <v>24</v>
      </c>
      <c r="M108" s="13" t="s">
        <v>25</v>
      </c>
    </row>
    <row r="109" s="1" customFormat="1" ht="30" customHeight="1" spans="1:13">
      <c r="A109" s="13" t="s">
        <v>230</v>
      </c>
      <c r="B109" s="14" t="s">
        <v>19</v>
      </c>
      <c r="C109" s="14" t="s">
        <v>20</v>
      </c>
      <c r="D109" s="15" t="s">
        <v>231</v>
      </c>
      <c r="E109" s="13" t="s">
        <v>22</v>
      </c>
      <c r="F109" s="16">
        <v>0.52</v>
      </c>
      <c r="G109" s="17">
        <v>0.52</v>
      </c>
      <c r="H109" s="17">
        <v>0.52</v>
      </c>
      <c r="I109" s="23">
        <f t="shared" si="3"/>
        <v>1</v>
      </c>
      <c r="J109" s="13">
        <v>100</v>
      </c>
      <c r="K109" s="13" t="s">
        <v>23</v>
      </c>
      <c r="L109" s="13" t="s">
        <v>24</v>
      </c>
      <c r="M109" s="13" t="s">
        <v>25</v>
      </c>
    </row>
    <row r="110" s="3" customFormat="1" ht="30" customHeight="1" spans="1:13">
      <c r="A110" s="18" t="s">
        <v>232</v>
      </c>
      <c r="B110" s="14" t="s">
        <v>19</v>
      </c>
      <c r="C110" s="14" t="s">
        <v>20</v>
      </c>
      <c r="D110" s="19" t="s">
        <v>233</v>
      </c>
      <c r="E110" s="18" t="s">
        <v>22</v>
      </c>
      <c r="F110" s="20">
        <v>18.56</v>
      </c>
      <c r="G110" s="21">
        <v>18.56</v>
      </c>
      <c r="H110" s="21">
        <v>18.56</v>
      </c>
      <c r="I110" s="24">
        <f t="shared" si="3"/>
        <v>1</v>
      </c>
      <c r="J110" s="18">
        <v>100</v>
      </c>
      <c r="K110" s="18" t="s">
        <v>23</v>
      </c>
      <c r="L110" s="18" t="s">
        <v>24</v>
      </c>
      <c r="M110" s="18" t="s">
        <v>25</v>
      </c>
    </row>
    <row r="111" s="1" customFormat="1" ht="30" customHeight="1" spans="1:13">
      <c r="A111" s="13" t="s">
        <v>234</v>
      </c>
      <c r="B111" s="14" t="s">
        <v>19</v>
      </c>
      <c r="C111" s="14" t="s">
        <v>20</v>
      </c>
      <c r="D111" s="15" t="s">
        <v>235</v>
      </c>
      <c r="E111" s="13" t="s">
        <v>22</v>
      </c>
      <c r="F111" s="16">
        <v>4.64</v>
      </c>
      <c r="G111" s="17">
        <v>4.64</v>
      </c>
      <c r="H111" s="17">
        <v>4.64</v>
      </c>
      <c r="I111" s="23">
        <f t="shared" si="3"/>
        <v>1</v>
      </c>
      <c r="J111" s="13">
        <v>100</v>
      </c>
      <c r="K111" s="13" t="s">
        <v>43</v>
      </c>
      <c r="L111" s="13" t="s">
        <v>24</v>
      </c>
      <c r="M111" s="13" t="s">
        <v>25</v>
      </c>
    </row>
    <row r="112" s="3" customFormat="1" ht="30" customHeight="1" spans="1:13">
      <c r="A112" s="18" t="s">
        <v>236</v>
      </c>
      <c r="B112" s="14" t="s">
        <v>19</v>
      </c>
      <c r="C112" s="14" t="s">
        <v>20</v>
      </c>
      <c r="D112" s="19" t="s">
        <v>237</v>
      </c>
      <c r="E112" s="18" t="s">
        <v>22</v>
      </c>
      <c r="F112" s="20">
        <v>5</v>
      </c>
      <c r="G112" s="21">
        <v>3.8238</v>
      </c>
      <c r="H112" s="21">
        <v>3.8238</v>
      </c>
      <c r="I112" s="24">
        <f t="shared" si="3"/>
        <v>1</v>
      </c>
      <c r="J112" s="18">
        <v>99</v>
      </c>
      <c r="K112" s="18" t="s">
        <v>23</v>
      </c>
      <c r="L112" s="18" t="s">
        <v>24</v>
      </c>
      <c r="M112" s="18" t="s">
        <v>25</v>
      </c>
    </row>
    <row r="113" s="3" customFormat="1" ht="28.5" spans="1:13">
      <c r="A113" s="18" t="s">
        <v>238</v>
      </c>
      <c r="B113" s="14" t="s">
        <v>19</v>
      </c>
      <c r="C113" s="14" t="s">
        <v>20</v>
      </c>
      <c r="D113" s="19" t="s">
        <v>239</v>
      </c>
      <c r="E113" s="18" t="s">
        <v>22</v>
      </c>
      <c r="F113" s="20">
        <v>11.6</v>
      </c>
      <c r="G113" s="21">
        <v>11.492</v>
      </c>
      <c r="H113" s="21">
        <v>11.492</v>
      </c>
      <c r="I113" s="24">
        <f t="shared" si="3"/>
        <v>1</v>
      </c>
      <c r="J113" s="18">
        <v>96</v>
      </c>
      <c r="K113" s="18" t="s">
        <v>23</v>
      </c>
      <c r="L113" s="18" t="s">
        <v>24</v>
      </c>
      <c r="M113" s="18" t="s">
        <v>25</v>
      </c>
    </row>
    <row r="114" s="1" customFormat="1" ht="30" customHeight="1" spans="1:13">
      <c r="A114" s="13" t="s">
        <v>240</v>
      </c>
      <c r="B114" s="14" t="s">
        <v>19</v>
      </c>
      <c r="C114" s="14" t="s">
        <v>20</v>
      </c>
      <c r="D114" s="15" t="s">
        <v>241</v>
      </c>
      <c r="E114" s="13" t="s">
        <v>22</v>
      </c>
      <c r="F114" s="16">
        <v>0.37</v>
      </c>
      <c r="G114" s="17">
        <v>0.37</v>
      </c>
      <c r="H114" s="17">
        <v>0.37</v>
      </c>
      <c r="I114" s="23">
        <f t="shared" si="3"/>
        <v>1</v>
      </c>
      <c r="J114" s="13">
        <v>100</v>
      </c>
      <c r="K114" s="13" t="s">
        <v>43</v>
      </c>
      <c r="L114" s="13" t="s">
        <v>24</v>
      </c>
      <c r="M114" s="13" t="s">
        <v>25</v>
      </c>
    </row>
    <row r="115" s="1" customFormat="1" ht="30" customHeight="1" spans="1:13">
      <c r="A115" s="13" t="s">
        <v>242</v>
      </c>
      <c r="B115" s="14" t="s">
        <v>19</v>
      </c>
      <c r="C115" s="14" t="s">
        <v>20</v>
      </c>
      <c r="D115" s="15" t="s">
        <v>243</v>
      </c>
      <c r="E115" s="13" t="s">
        <v>22</v>
      </c>
      <c r="F115" s="16">
        <v>7.8</v>
      </c>
      <c r="G115" s="17">
        <v>6.5894</v>
      </c>
      <c r="H115" s="17">
        <v>6.5894</v>
      </c>
      <c r="I115" s="23">
        <f t="shared" si="3"/>
        <v>1</v>
      </c>
      <c r="J115" s="13">
        <v>100</v>
      </c>
      <c r="K115" s="13" t="s">
        <v>23</v>
      </c>
      <c r="L115" s="13" t="s">
        <v>24</v>
      </c>
      <c r="M115" s="13" t="s">
        <v>25</v>
      </c>
    </row>
    <row r="116" s="1" customFormat="1" ht="30" customHeight="1" spans="1:13">
      <c r="A116" s="13" t="s">
        <v>244</v>
      </c>
      <c r="B116" s="14" t="s">
        <v>19</v>
      </c>
      <c r="C116" s="14" t="s">
        <v>20</v>
      </c>
      <c r="D116" s="15" t="s">
        <v>245</v>
      </c>
      <c r="E116" s="13" t="s">
        <v>22</v>
      </c>
      <c r="F116" s="16">
        <v>1.63</v>
      </c>
      <c r="G116" s="17">
        <v>1.63</v>
      </c>
      <c r="H116" s="17">
        <v>1.63</v>
      </c>
      <c r="I116" s="23">
        <f t="shared" si="3"/>
        <v>1</v>
      </c>
      <c r="J116" s="13">
        <v>100</v>
      </c>
      <c r="K116" s="13" t="s">
        <v>43</v>
      </c>
      <c r="L116" s="13" t="s">
        <v>24</v>
      </c>
      <c r="M116" s="13" t="s">
        <v>25</v>
      </c>
    </row>
    <row r="117" s="1" customFormat="1" ht="30" customHeight="1" spans="1:13">
      <c r="A117" s="13" t="s">
        <v>246</v>
      </c>
      <c r="B117" s="14" t="s">
        <v>19</v>
      </c>
      <c r="C117" s="14" t="s">
        <v>20</v>
      </c>
      <c r="D117" s="15" t="s">
        <v>247</v>
      </c>
      <c r="E117" s="13" t="s">
        <v>22</v>
      </c>
      <c r="F117" s="16">
        <v>1.71</v>
      </c>
      <c r="G117" s="17">
        <v>1.71</v>
      </c>
      <c r="H117" s="17">
        <v>1.71</v>
      </c>
      <c r="I117" s="23">
        <f t="shared" si="3"/>
        <v>1</v>
      </c>
      <c r="J117" s="13">
        <v>100</v>
      </c>
      <c r="K117" s="13" t="s">
        <v>43</v>
      </c>
      <c r="L117" s="13" t="s">
        <v>24</v>
      </c>
      <c r="M117" s="13" t="s">
        <v>25</v>
      </c>
    </row>
    <row r="118" s="3" customFormat="1" ht="28.5" spans="1:13">
      <c r="A118" s="18" t="s">
        <v>248</v>
      </c>
      <c r="B118" s="14" t="s">
        <v>19</v>
      </c>
      <c r="C118" s="14" t="s">
        <v>20</v>
      </c>
      <c r="D118" s="19" t="s">
        <v>249</v>
      </c>
      <c r="E118" s="18" t="s">
        <v>22</v>
      </c>
      <c r="F118" s="20">
        <v>22.5</v>
      </c>
      <c r="G118" s="21">
        <v>22.3</v>
      </c>
      <c r="H118" s="21">
        <v>22.3</v>
      </c>
      <c r="I118" s="24">
        <f t="shared" si="3"/>
        <v>1</v>
      </c>
      <c r="J118" s="18">
        <v>100</v>
      </c>
      <c r="K118" s="18" t="s">
        <v>23</v>
      </c>
      <c r="L118" s="18" t="s">
        <v>24</v>
      </c>
      <c r="M118" s="18" t="s">
        <v>25</v>
      </c>
    </row>
    <row r="119" s="1" customFormat="1" ht="30" customHeight="1" spans="1:13">
      <c r="A119" s="13" t="s">
        <v>250</v>
      </c>
      <c r="B119" s="14" t="s">
        <v>19</v>
      </c>
      <c r="C119" s="14" t="s">
        <v>20</v>
      </c>
      <c r="D119" s="15" t="s">
        <v>251</v>
      </c>
      <c r="E119" s="13" t="s">
        <v>22</v>
      </c>
      <c r="F119" s="16">
        <v>36</v>
      </c>
      <c r="G119" s="17">
        <v>35.560532</v>
      </c>
      <c r="H119" s="17">
        <v>35.560532</v>
      </c>
      <c r="I119" s="23">
        <f t="shared" si="3"/>
        <v>1</v>
      </c>
      <c r="J119" s="13">
        <v>100</v>
      </c>
      <c r="K119" s="13" t="s">
        <v>43</v>
      </c>
      <c r="L119" s="13" t="s">
        <v>24</v>
      </c>
      <c r="M119" s="13" t="s">
        <v>25</v>
      </c>
    </row>
    <row r="120" s="1" customFormat="1" ht="30" customHeight="1" spans="1:13">
      <c r="A120" s="13" t="s">
        <v>252</v>
      </c>
      <c r="B120" s="14" t="s">
        <v>19</v>
      </c>
      <c r="C120" s="14" t="s">
        <v>20</v>
      </c>
      <c r="D120" s="15" t="s">
        <v>21</v>
      </c>
      <c r="E120" s="13" t="s">
        <v>22</v>
      </c>
      <c r="F120" s="16">
        <v>28.92</v>
      </c>
      <c r="G120" s="17">
        <v>28.020025</v>
      </c>
      <c r="H120" s="17">
        <v>28.020025</v>
      </c>
      <c r="I120" s="23">
        <f t="shared" si="3"/>
        <v>1</v>
      </c>
      <c r="J120" s="13">
        <v>100</v>
      </c>
      <c r="K120" s="13" t="s">
        <v>23</v>
      </c>
      <c r="L120" s="13" t="s">
        <v>24</v>
      </c>
      <c r="M120" s="13" t="s">
        <v>25</v>
      </c>
    </row>
    <row r="121" s="1" customFormat="1" ht="30" customHeight="1" spans="1:13">
      <c r="A121" s="13" t="s">
        <v>253</v>
      </c>
      <c r="B121" s="14" t="s">
        <v>19</v>
      </c>
      <c r="C121" s="14" t="s">
        <v>20</v>
      </c>
      <c r="D121" s="15" t="s">
        <v>254</v>
      </c>
      <c r="E121" s="13" t="s">
        <v>22</v>
      </c>
      <c r="F121" s="16">
        <v>6.68</v>
      </c>
      <c r="G121" s="17">
        <v>6.68</v>
      </c>
      <c r="H121" s="17">
        <v>6.68</v>
      </c>
      <c r="I121" s="23">
        <f t="shared" si="3"/>
        <v>1</v>
      </c>
      <c r="J121" s="13">
        <v>100</v>
      </c>
      <c r="K121" s="13" t="s">
        <v>23</v>
      </c>
      <c r="L121" s="13" t="s">
        <v>24</v>
      </c>
      <c r="M121" s="13" t="s">
        <v>25</v>
      </c>
    </row>
    <row r="122" s="3" customFormat="1" ht="28.5" spans="1:13">
      <c r="A122" s="18" t="s">
        <v>255</v>
      </c>
      <c r="B122" s="14" t="s">
        <v>19</v>
      </c>
      <c r="C122" s="14" t="s">
        <v>20</v>
      </c>
      <c r="D122" s="19" t="s">
        <v>256</v>
      </c>
      <c r="E122" s="18" t="s">
        <v>22</v>
      </c>
      <c r="F122" s="20">
        <v>3.51</v>
      </c>
      <c r="G122" s="21">
        <v>3.0135</v>
      </c>
      <c r="H122" s="21">
        <v>3.0135</v>
      </c>
      <c r="I122" s="24">
        <f t="shared" si="3"/>
        <v>1</v>
      </c>
      <c r="J122" s="18">
        <v>100</v>
      </c>
      <c r="K122" s="18" t="s">
        <v>23</v>
      </c>
      <c r="L122" s="18" t="s">
        <v>24</v>
      </c>
      <c r="M122" s="18" t="s">
        <v>25</v>
      </c>
    </row>
    <row r="123" s="1" customFormat="1" ht="30" customHeight="1" spans="1:13">
      <c r="A123" s="13" t="s">
        <v>257</v>
      </c>
      <c r="B123" s="14" t="s">
        <v>19</v>
      </c>
      <c r="C123" s="14" t="s">
        <v>20</v>
      </c>
      <c r="D123" s="15" t="s">
        <v>258</v>
      </c>
      <c r="E123" s="13" t="s">
        <v>22</v>
      </c>
      <c r="F123" s="16">
        <v>2</v>
      </c>
      <c r="G123" s="17">
        <v>1.9</v>
      </c>
      <c r="H123" s="17">
        <v>1.9</v>
      </c>
      <c r="I123" s="23">
        <f t="shared" si="3"/>
        <v>1</v>
      </c>
      <c r="J123" s="13">
        <v>100</v>
      </c>
      <c r="K123" s="13" t="s">
        <v>43</v>
      </c>
      <c r="L123" s="13" t="s">
        <v>24</v>
      </c>
      <c r="M123" s="13" t="s">
        <v>25</v>
      </c>
    </row>
    <row r="124" s="3" customFormat="1" ht="30" customHeight="1" spans="1:13">
      <c r="A124" s="18" t="s">
        <v>259</v>
      </c>
      <c r="B124" s="14" t="s">
        <v>19</v>
      </c>
      <c r="C124" s="14" t="s">
        <v>20</v>
      </c>
      <c r="D124" s="19" t="s">
        <v>260</v>
      </c>
      <c r="E124" s="18" t="s">
        <v>22</v>
      </c>
      <c r="F124" s="20">
        <v>1.68</v>
      </c>
      <c r="G124" s="21">
        <v>1.68</v>
      </c>
      <c r="H124" s="21">
        <v>1.68</v>
      </c>
      <c r="I124" s="24">
        <f t="shared" si="3"/>
        <v>1</v>
      </c>
      <c r="J124" s="18">
        <v>100</v>
      </c>
      <c r="K124" s="18" t="s">
        <v>23</v>
      </c>
      <c r="L124" s="18" t="s">
        <v>24</v>
      </c>
      <c r="M124" s="18" t="s">
        <v>25</v>
      </c>
    </row>
    <row r="125" s="3" customFormat="1" ht="30" customHeight="1" spans="1:13">
      <c r="A125" s="18" t="s">
        <v>261</v>
      </c>
      <c r="B125" s="14" t="s">
        <v>19</v>
      </c>
      <c r="C125" s="14" t="s">
        <v>20</v>
      </c>
      <c r="D125" s="19" t="s">
        <v>262</v>
      </c>
      <c r="E125" s="18" t="s">
        <v>22</v>
      </c>
      <c r="F125" s="20">
        <v>0.23</v>
      </c>
      <c r="G125" s="21">
        <v>0.23</v>
      </c>
      <c r="H125" s="21">
        <v>0.23</v>
      </c>
      <c r="I125" s="24">
        <f t="shared" si="3"/>
        <v>1</v>
      </c>
      <c r="J125" s="18">
        <v>100</v>
      </c>
      <c r="K125" s="18" t="s">
        <v>23</v>
      </c>
      <c r="L125" s="18" t="s">
        <v>24</v>
      </c>
      <c r="M125" s="18" t="s">
        <v>25</v>
      </c>
    </row>
    <row r="126" s="3" customFormat="1" ht="30" customHeight="1" spans="1:13">
      <c r="A126" s="18" t="s">
        <v>263</v>
      </c>
      <c r="B126" s="14" t="s">
        <v>19</v>
      </c>
      <c r="C126" s="14" t="s">
        <v>20</v>
      </c>
      <c r="D126" s="19" t="s">
        <v>264</v>
      </c>
      <c r="E126" s="18" t="s">
        <v>22</v>
      </c>
      <c r="F126" s="20">
        <v>9</v>
      </c>
      <c r="G126" s="21">
        <v>2.652</v>
      </c>
      <c r="H126" s="21">
        <v>2.652</v>
      </c>
      <c r="I126" s="24">
        <f t="shared" si="3"/>
        <v>1</v>
      </c>
      <c r="J126" s="18">
        <v>100</v>
      </c>
      <c r="K126" s="18" t="s">
        <v>23</v>
      </c>
      <c r="L126" s="18" t="s">
        <v>24</v>
      </c>
      <c r="M126" s="18" t="s">
        <v>25</v>
      </c>
    </row>
    <row r="127" s="3" customFormat="1" ht="28.5" spans="1:13">
      <c r="A127" s="18" t="s">
        <v>265</v>
      </c>
      <c r="B127" s="14" t="s">
        <v>19</v>
      </c>
      <c r="C127" s="14" t="s">
        <v>20</v>
      </c>
      <c r="D127" s="19" t="s">
        <v>266</v>
      </c>
      <c r="E127" s="18" t="s">
        <v>22</v>
      </c>
      <c r="F127" s="20">
        <v>42.75</v>
      </c>
      <c r="G127" s="21">
        <v>2.436</v>
      </c>
      <c r="H127" s="21">
        <v>2.436</v>
      </c>
      <c r="I127" s="24">
        <f t="shared" si="3"/>
        <v>1</v>
      </c>
      <c r="J127" s="18">
        <v>98</v>
      </c>
      <c r="K127" s="18" t="s">
        <v>23</v>
      </c>
      <c r="L127" s="18" t="s">
        <v>24</v>
      </c>
      <c r="M127" s="18" t="s">
        <v>25</v>
      </c>
    </row>
    <row r="128" s="3" customFormat="1" ht="30" customHeight="1" spans="1:13">
      <c r="A128" s="18" t="s">
        <v>267</v>
      </c>
      <c r="B128" s="14" t="s">
        <v>19</v>
      </c>
      <c r="C128" s="14" t="s">
        <v>20</v>
      </c>
      <c r="D128" s="19" t="s">
        <v>268</v>
      </c>
      <c r="E128" s="18" t="s">
        <v>22</v>
      </c>
      <c r="F128" s="20">
        <v>1.57</v>
      </c>
      <c r="G128" s="21">
        <v>1.57</v>
      </c>
      <c r="H128" s="21">
        <v>1.57</v>
      </c>
      <c r="I128" s="24">
        <f t="shared" si="3"/>
        <v>1</v>
      </c>
      <c r="J128" s="18">
        <v>100</v>
      </c>
      <c r="K128" s="18" t="s">
        <v>43</v>
      </c>
      <c r="L128" s="18" t="s">
        <v>24</v>
      </c>
      <c r="M128" s="18" t="s">
        <v>25</v>
      </c>
    </row>
    <row r="129" s="3" customFormat="1" ht="30" customHeight="1" spans="1:13">
      <c r="A129" s="18" t="s">
        <v>269</v>
      </c>
      <c r="B129" s="14" t="s">
        <v>19</v>
      </c>
      <c r="C129" s="14" t="s">
        <v>20</v>
      </c>
      <c r="D129" s="19" t="s">
        <v>270</v>
      </c>
      <c r="E129" s="18" t="s">
        <v>22</v>
      </c>
      <c r="F129" s="20">
        <v>10.38</v>
      </c>
      <c r="G129" s="21">
        <v>10.38</v>
      </c>
      <c r="H129" s="21">
        <v>10.38</v>
      </c>
      <c r="I129" s="24">
        <f t="shared" si="3"/>
        <v>1</v>
      </c>
      <c r="J129" s="18">
        <v>100</v>
      </c>
      <c r="K129" s="18" t="s">
        <v>43</v>
      </c>
      <c r="L129" s="18" t="s">
        <v>24</v>
      </c>
      <c r="M129" s="18" t="s">
        <v>25</v>
      </c>
    </row>
    <row r="130" s="3" customFormat="1" ht="28.5" spans="1:13">
      <c r="A130" s="18" t="s">
        <v>271</v>
      </c>
      <c r="B130" s="14" t="s">
        <v>19</v>
      </c>
      <c r="C130" s="14" t="s">
        <v>20</v>
      </c>
      <c r="D130" s="19" t="s">
        <v>272</v>
      </c>
      <c r="E130" s="18" t="s">
        <v>22</v>
      </c>
      <c r="F130" s="20">
        <v>0.92</v>
      </c>
      <c r="G130" s="21">
        <v>0.92</v>
      </c>
      <c r="H130" s="21">
        <v>0.92</v>
      </c>
      <c r="I130" s="24">
        <f t="shared" si="3"/>
        <v>1</v>
      </c>
      <c r="J130" s="18">
        <v>100</v>
      </c>
      <c r="K130" s="18" t="s">
        <v>43</v>
      </c>
      <c r="L130" s="18" t="s">
        <v>24</v>
      </c>
      <c r="M130" s="18" t="s">
        <v>25</v>
      </c>
    </row>
    <row r="131" s="1" customFormat="1" ht="30" customHeight="1" spans="1:13">
      <c r="A131" s="13" t="s">
        <v>273</v>
      </c>
      <c r="B131" s="14" t="s">
        <v>19</v>
      </c>
      <c r="C131" s="14" t="s">
        <v>20</v>
      </c>
      <c r="D131" s="15" t="s">
        <v>274</v>
      </c>
      <c r="E131" s="13" t="s">
        <v>22</v>
      </c>
      <c r="F131" s="16">
        <v>0.8</v>
      </c>
      <c r="G131" s="17">
        <v>0.8</v>
      </c>
      <c r="H131" s="17">
        <v>0.8</v>
      </c>
      <c r="I131" s="23">
        <f t="shared" si="3"/>
        <v>1</v>
      </c>
      <c r="J131" s="13">
        <v>100</v>
      </c>
      <c r="K131" s="13" t="s">
        <v>43</v>
      </c>
      <c r="L131" s="13" t="s">
        <v>24</v>
      </c>
      <c r="M131" s="13" t="s">
        <v>25</v>
      </c>
    </row>
    <row r="132" s="1" customFormat="1" ht="30" customHeight="1" spans="1:13">
      <c r="A132" s="13" t="s">
        <v>275</v>
      </c>
      <c r="B132" s="14" t="s">
        <v>19</v>
      </c>
      <c r="C132" s="14" t="s">
        <v>20</v>
      </c>
      <c r="D132" s="15" t="s">
        <v>276</v>
      </c>
      <c r="E132" s="13" t="s">
        <v>22</v>
      </c>
      <c r="F132" s="16">
        <v>0.31</v>
      </c>
      <c r="G132" s="17">
        <v>0.31</v>
      </c>
      <c r="H132" s="17">
        <v>0.31</v>
      </c>
      <c r="I132" s="23">
        <f t="shared" si="3"/>
        <v>1</v>
      </c>
      <c r="J132" s="13">
        <v>100</v>
      </c>
      <c r="K132" s="13" t="s">
        <v>43</v>
      </c>
      <c r="L132" s="13" t="s">
        <v>24</v>
      </c>
      <c r="M132" s="13" t="s">
        <v>25</v>
      </c>
    </row>
    <row r="133" s="1" customFormat="1" ht="30" customHeight="1" spans="1:13">
      <c r="A133" s="13" t="s">
        <v>277</v>
      </c>
      <c r="B133" s="14" t="s">
        <v>19</v>
      </c>
      <c r="C133" s="14" t="s">
        <v>20</v>
      </c>
      <c r="D133" s="15" t="s">
        <v>278</v>
      </c>
      <c r="E133" s="13" t="s">
        <v>22</v>
      </c>
      <c r="F133" s="16">
        <v>0.52</v>
      </c>
      <c r="G133" s="17">
        <v>0.52</v>
      </c>
      <c r="H133" s="17">
        <v>0.52</v>
      </c>
      <c r="I133" s="23">
        <f t="shared" si="3"/>
        <v>1</v>
      </c>
      <c r="J133" s="13">
        <v>100</v>
      </c>
      <c r="K133" s="13" t="s">
        <v>43</v>
      </c>
      <c r="L133" s="13" t="s">
        <v>24</v>
      </c>
      <c r="M133" s="13" t="s">
        <v>25</v>
      </c>
    </row>
    <row r="134" s="3" customFormat="1" ht="30" customHeight="1" spans="1:13">
      <c r="A134" s="18" t="s">
        <v>279</v>
      </c>
      <c r="B134" s="14" t="s">
        <v>19</v>
      </c>
      <c r="C134" s="14" t="s">
        <v>20</v>
      </c>
      <c r="D134" s="19" t="s">
        <v>280</v>
      </c>
      <c r="E134" s="18" t="s">
        <v>22</v>
      </c>
      <c r="F134" s="20">
        <v>9.81</v>
      </c>
      <c r="G134" s="21">
        <v>9.81</v>
      </c>
      <c r="H134" s="21">
        <v>9.81</v>
      </c>
      <c r="I134" s="24">
        <f t="shared" si="3"/>
        <v>1</v>
      </c>
      <c r="J134" s="18">
        <v>100</v>
      </c>
      <c r="K134" s="18" t="s">
        <v>23</v>
      </c>
      <c r="L134" s="18" t="s">
        <v>24</v>
      </c>
      <c r="M134" s="18" t="s">
        <v>25</v>
      </c>
    </row>
    <row r="135" s="3" customFormat="1" ht="30" customHeight="1" spans="1:13">
      <c r="A135" s="18" t="s">
        <v>281</v>
      </c>
      <c r="B135" s="14" t="s">
        <v>19</v>
      </c>
      <c r="C135" s="14" t="s">
        <v>20</v>
      </c>
      <c r="D135" s="19" t="s">
        <v>282</v>
      </c>
      <c r="E135" s="18" t="s">
        <v>22</v>
      </c>
      <c r="F135" s="20">
        <v>65</v>
      </c>
      <c r="G135" s="21">
        <v>65</v>
      </c>
      <c r="H135" s="21">
        <v>65</v>
      </c>
      <c r="I135" s="24">
        <f t="shared" si="3"/>
        <v>1</v>
      </c>
      <c r="J135" s="18">
        <v>100</v>
      </c>
      <c r="K135" s="18" t="s">
        <v>23</v>
      </c>
      <c r="L135" s="18" t="s">
        <v>24</v>
      </c>
      <c r="M135" s="18" t="s">
        <v>25</v>
      </c>
    </row>
    <row r="136" s="1" customFormat="1" ht="30" customHeight="1" spans="1:13">
      <c r="A136" s="13" t="s">
        <v>283</v>
      </c>
      <c r="B136" s="14" t="s">
        <v>19</v>
      </c>
      <c r="C136" s="14" t="s">
        <v>20</v>
      </c>
      <c r="D136" s="15" t="s">
        <v>284</v>
      </c>
      <c r="E136" s="13" t="s">
        <v>22</v>
      </c>
      <c r="F136" s="16">
        <v>66</v>
      </c>
      <c r="G136" s="17">
        <v>62.3069</v>
      </c>
      <c r="H136" s="17">
        <v>62.3069</v>
      </c>
      <c r="I136" s="23">
        <f t="shared" si="3"/>
        <v>1</v>
      </c>
      <c r="J136" s="13">
        <v>100</v>
      </c>
      <c r="K136" s="13" t="s">
        <v>23</v>
      </c>
      <c r="L136" s="13" t="s">
        <v>24</v>
      </c>
      <c r="M136" s="13" t="s">
        <v>25</v>
      </c>
    </row>
    <row r="137" s="3" customFormat="1" ht="30" customHeight="1" spans="1:13">
      <c r="A137" s="18" t="s">
        <v>285</v>
      </c>
      <c r="B137" s="14" t="s">
        <v>19</v>
      </c>
      <c r="C137" s="14" t="s">
        <v>20</v>
      </c>
      <c r="D137" s="19" t="s">
        <v>286</v>
      </c>
      <c r="E137" s="18" t="s">
        <v>22</v>
      </c>
      <c r="F137" s="20">
        <v>17.96</v>
      </c>
      <c r="G137" s="21">
        <v>17.96</v>
      </c>
      <c r="H137" s="21">
        <v>17.96</v>
      </c>
      <c r="I137" s="24">
        <f t="shared" si="3"/>
        <v>1</v>
      </c>
      <c r="J137" s="18">
        <v>100</v>
      </c>
      <c r="K137" s="18" t="s">
        <v>43</v>
      </c>
      <c r="L137" s="18" t="s">
        <v>24</v>
      </c>
      <c r="M137" s="18" t="s">
        <v>25</v>
      </c>
    </row>
    <row r="138" s="1" customFormat="1" ht="30" customHeight="1" spans="1:13">
      <c r="A138" s="13" t="s">
        <v>287</v>
      </c>
      <c r="B138" s="14" t="s">
        <v>19</v>
      </c>
      <c r="C138" s="14" t="s">
        <v>20</v>
      </c>
      <c r="D138" s="15" t="s">
        <v>288</v>
      </c>
      <c r="E138" s="13" t="s">
        <v>22</v>
      </c>
      <c r="F138" s="16">
        <v>2.31</v>
      </c>
      <c r="G138" s="17">
        <v>2.31</v>
      </c>
      <c r="H138" s="17">
        <v>2.31</v>
      </c>
      <c r="I138" s="23">
        <f t="shared" si="3"/>
        <v>1</v>
      </c>
      <c r="J138" s="13">
        <v>100</v>
      </c>
      <c r="K138" s="13" t="s">
        <v>43</v>
      </c>
      <c r="L138" s="13" t="s">
        <v>24</v>
      </c>
      <c r="M138" s="13" t="s">
        <v>25</v>
      </c>
    </row>
    <row r="139" s="3" customFormat="1" ht="30" customHeight="1" spans="1:13">
      <c r="A139" s="18" t="s">
        <v>289</v>
      </c>
      <c r="B139" s="14" t="s">
        <v>19</v>
      </c>
      <c r="C139" s="14" t="s">
        <v>20</v>
      </c>
      <c r="D139" s="19" t="s">
        <v>290</v>
      </c>
      <c r="E139" s="18" t="s">
        <v>22</v>
      </c>
      <c r="F139" s="20">
        <v>58.5</v>
      </c>
      <c r="G139" s="21">
        <v>58.5</v>
      </c>
      <c r="H139" s="21">
        <v>58.5</v>
      </c>
      <c r="I139" s="24">
        <f t="shared" si="3"/>
        <v>1</v>
      </c>
      <c r="J139" s="18">
        <v>100</v>
      </c>
      <c r="K139" s="18" t="s">
        <v>43</v>
      </c>
      <c r="L139" s="18" t="s">
        <v>24</v>
      </c>
      <c r="M139" s="18" t="s">
        <v>25</v>
      </c>
    </row>
    <row r="140" s="3" customFormat="1" ht="30" customHeight="1" spans="1:13">
      <c r="A140" s="18" t="s">
        <v>291</v>
      </c>
      <c r="B140" s="14" t="s">
        <v>19</v>
      </c>
      <c r="C140" s="14" t="s">
        <v>20</v>
      </c>
      <c r="D140" s="19" t="s">
        <v>292</v>
      </c>
      <c r="E140" s="18" t="s">
        <v>22</v>
      </c>
      <c r="F140" s="20">
        <v>1</v>
      </c>
      <c r="G140" s="21">
        <v>0.398632</v>
      </c>
      <c r="H140" s="21">
        <v>0.398632</v>
      </c>
      <c r="I140" s="24">
        <f t="shared" si="3"/>
        <v>1</v>
      </c>
      <c r="J140" s="18">
        <v>97</v>
      </c>
      <c r="K140" s="18" t="s">
        <v>23</v>
      </c>
      <c r="L140" s="18" t="s">
        <v>24</v>
      </c>
      <c r="M140" s="18" t="s">
        <v>25</v>
      </c>
    </row>
    <row r="141" s="3" customFormat="1" ht="30" customHeight="1" spans="1:13">
      <c r="A141" s="18" t="s">
        <v>293</v>
      </c>
      <c r="B141" s="14" t="s">
        <v>19</v>
      </c>
      <c r="C141" s="14" t="s">
        <v>20</v>
      </c>
      <c r="D141" s="19" t="s">
        <v>294</v>
      </c>
      <c r="E141" s="18" t="s">
        <v>22</v>
      </c>
      <c r="F141" s="20">
        <v>5.88</v>
      </c>
      <c r="G141" s="21">
        <v>5.88</v>
      </c>
      <c r="H141" s="21">
        <v>5.88</v>
      </c>
      <c r="I141" s="24">
        <f t="shared" si="3"/>
        <v>1</v>
      </c>
      <c r="J141" s="18">
        <v>100</v>
      </c>
      <c r="K141" s="18" t="s">
        <v>43</v>
      </c>
      <c r="L141" s="18" t="s">
        <v>24</v>
      </c>
      <c r="M141" s="18" t="s">
        <v>25</v>
      </c>
    </row>
    <row r="142" s="3" customFormat="1" ht="30" customHeight="1" spans="1:13">
      <c r="A142" s="18" t="s">
        <v>295</v>
      </c>
      <c r="B142" s="14" t="s">
        <v>19</v>
      </c>
      <c r="C142" s="14" t="s">
        <v>20</v>
      </c>
      <c r="D142" s="19" t="s">
        <v>296</v>
      </c>
      <c r="E142" s="18" t="s">
        <v>22</v>
      </c>
      <c r="F142" s="20">
        <v>138.6</v>
      </c>
      <c r="G142" s="21">
        <v>138.6</v>
      </c>
      <c r="H142" s="21">
        <v>138.6</v>
      </c>
      <c r="I142" s="24">
        <f t="shared" si="3"/>
        <v>1</v>
      </c>
      <c r="J142" s="18">
        <v>100</v>
      </c>
      <c r="K142" s="18" t="s">
        <v>23</v>
      </c>
      <c r="L142" s="18" t="s">
        <v>24</v>
      </c>
      <c r="M142" s="18" t="s">
        <v>25</v>
      </c>
    </row>
    <row r="143" s="3" customFormat="1" ht="30" customHeight="1" spans="1:13">
      <c r="A143" s="18" t="s">
        <v>297</v>
      </c>
      <c r="B143" s="14" t="s">
        <v>19</v>
      </c>
      <c r="C143" s="14" t="s">
        <v>20</v>
      </c>
      <c r="D143" s="19" t="s">
        <v>298</v>
      </c>
      <c r="E143" s="18" t="s">
        <v>22</v>
      </c>
      <c r="F143" s="20">
        <v>5.2</v>
      </c>
      <c r="G143" s="21">
        <v>5.2</v>
      </c>
      <c r="H143" s="21">
        <v>5.2</v>
      </c>
      <c r="I143" s="24">
        <f t="shared" si="3"/>
        <v>1</v>
      </c>
      <c r="J143" s="18">
        <v>100</v>
      </c>
      <c r="K143" s="18" t="s">
        <v>23</v>
      </c>
      <c r="L143" s="18" t="s">
        <v>24</v>
      </c>
      <c r="M143" s="18" t="s">
        <v>25</v>
      </c>
    </row>
    <row r="144" s="1" customFormat="1" ht="30" customHeight="1" spans="1:13">
      <c r="A144" s="13" t="s">
        <v>299</v>
      </c>
      <c r="B144" s="14" t="s">
        <v>19</v>
      </c>
      <c r="C144" s="14" t="s">
        <v>20</v>
      </c>
      <c r="D144" s="15" t="s">
        <v>300</v>
      </c>
      <c r="E144" s="13" t="s">
        <v>22</v>
      </c>
      <c r="F144" s="16">
        <v>1.36</v>
      </c>
      <c r="G144" s="17">
        <v>1.36</v>
      </c>
      <c r="H144" s="17">
        <v>1.36</v>
      </c>
      <c r="I144" s="23">
        <f t="shared" si="3"/>
        <v>1</v>
      </c>
      <c r="J144" s="13">
        <v>100</v>
      </c>
      <c r="K144" s="13" t="s">
        <v>43</v>
      </c>
      <c r="L144" s="13" t="s">
        <v>24</v>
      </c>
      <c r="M144" s="13" t="s">
        <v>25</v>
      </c>
    </row>
    <row r="145" s="3" customFormat="1" ht="30" customHeight="1" spans="1:13">
      <c r="A145" s="18" t="s">
        <v>301</v>
      </c>
      <c r="B145" s="14" t="s">
        <v>19</v>
      </c>
      <c r="C145" s="14" t="s">
        <v>20</v>
      </c>
      <c r="D145" s="19" t="s">
        <v>302</v>
      </c>
      <c r="E145" s="18" t="s">
        <v>22</v>
      </c>
      <c r="F145" s="20">
        <v>5.12</v>
      </c>
      <c r="G145" s="21">
        <v>5.12</v>
      </c>
      <c r="H145" s="21">
        <v>5.12</v>
      </c>
      <c r="I145" s="24">
        <f t="shared" si="3"/>
        <v>1</v>
      </c>
      <c r="J145" s="18">
        <v>100</v>
      </c>
      <c r="K145" s="18" t="s">
        <v>23</v>
      </c>
      <c r="L145" s="18" t="s">
        <v>24</v>
      </c>
      <c r="M145" s="18" t="s">
        <v>25</v>
      </c>
    </row>
    <row r="146" s="3" customFormat="1" ht="30" customHeight="1" spans="1:13">
      <c r="A146" s="18" t="s">
        <v>303</v>
      </c>
      <c r="B146" s="14" t="s">
        <v>19</v>
      </c>
      <c r="C146" s="14" t="s">
        <v>20</v>
      </c>
      <c r="D146" s="19" t="s">
        <v>304</v>
      </c>
      <c r="E146" s="18" t="s">
        <v>22</v>
      </c>
      <c r="F146" s="20">
        <v>2.49</v>
      </c>
      <c r="G146" s="21">
        <v>2.49</v>
      </c>
      <c r="H146" s="21">
        <v>2.49</v>
      </c>
      <c r="I146" s="24">
        <f t="shared" si="3"/>
        <v>1</v>
      </c>
      <c r="J146" s="18">
        <v>100</v>
      </c>
      <c r="K146" s="18" t="s">
        <v>23</v>
      </c>
      <c r="L146" s="18" t="s">
        <v>24</v>
      </c>
      <c r="M146" s="18" t="s">
        <v>25</v>
      </c>
    </row>
    <row r="147" s="3" customFormat="1" ht="28.5" spans="1:13">
      <c r="A147" s="18" t="s">
        <v>305</v>
      </c>
      <c r="B147" s="14" t="s">
        <v>19</v>
      </c>
      <c r="C147" s="14" t="s">
        <v>20</v>
      </c>
      <c r="D147" s="19" t="s">
        <v>306</v>
      </c>
      <c r="E147" s="18" t="s">
        <v>22</v>
      </c>
      <c r="F147" s="20">
        <v>6.1</v>
      </c>
      <c r="G147" s="21">
        <v>6.1</v>
      </c>
      <c r="H147" s="21">
        <v>6.1</v>
      </c>
      <c r="I147" s="24">
        <f t="shared" si="3"/>
        <v>1</v>
      </c>
      <c r="J147" s="18">
        <v>90</v>
      </c>
      <c r="K147" s="18" t="s">
        <v>23</v>
      </c>
      <c r="L147" s="18" t="s">
        <v>24</v>
      </c>
      <c r="M147" s="18" t="s">
        <v>25</v>
      </c>
    </row>
    <row r="148" s="3" customFormat="1" ht="30" customHeight="1" spans="1:13">
      <c r="A148" s="18" t="s">
        <v>307</v>
      </c>
      <c r="B148" s="14" t="s">
        <v>19</v>
      </c>
      <c r="C148" s="14" t="s">
        <v>20</v>
      </c>
      <c r="D148" s="19" t="s">
        <v>308</v>
      </c>
      <c r="E148" s="18" t="s">
        <v>22</v>
      </c>
      <c r="F148" s="20">
        <v>43</v>
      </c>
      <c r="G148" s="21">
        <v>38.29178</v>
      </c>
      <c r="H148" s="21">
        <v>38.29178</v>
      </c>
      <c r="I148" s="24">
        <f t="shared" si="3"/>
        <v>1</v>
      </c>
      <c r="J148" s="18">
        <v>100</v>
      </c>
      <c r="K148" s="18" t="s">
        <v>23</v>
      </c>
      <c r="L148" s="18" t="s">
        <v>24</v>
      </c>
      <c r="M148" s="18" t="s">
        <v>25</v>
      </c>
    </row>
    <row r="149" s="1" customFormat="1" ht="30" customHeight="1" spans="1:13">
      <c r="A149" s="13" t="s">
        <v>309</v>
      </c>
      <c r="B149" s="14" t="s">
        <v>19</v>
      </c>
      <c r="C149" s="14" t="s">
        <v>20</v>
      </c>
      <c r="D149" s="15" t="s">
        <v>310</v>
      </c>
      <c r="E149" s="13" t="s">
        <v>22</v>
      </c>
      <c r="F149" s="16">
        <v>13.2</v>
      </c>
      <c r="G149" s="17">
        <v>12.628016</v>
      </c>
      <c r="H149" s="17">
        <v>12.628016</v>
      </c>
      <c r="I149" s="23">
        <f t="shared" si="3"/>
        <v>1</v>
      </c>
      <c r="J149" s="13">
        <v>100</v>
      </c>
      <c r="K149" s="13" t="s">
        <v>43</v>
      </c>
      <c r="L149" s="13" t="s">
        <v>24</v>
      </c>
      <c r="M149" s="13" t="s">
        <v>25</v>
      </c>
    </row>
    <row r="150" s="3" customFormat="1" ht="30" customHeight="1" spans="1:13">
      <c r="A150" s="18" t="s">
        <v>311</v>
      </c>
      <c r="B150" s="14" t="s">
        <v>19</v>
      </c>
      <c r="C150" s="14" t="s">
        <v>20</v>
      </c>
      <c r="D150" s="19" t="s">
        <v>312</v>
      </c>
      <c r="E150" s="18" t="s">
        <v>22</v>
      </c>
      <c r="F150" s="20">
        <v>1.66</v>
      </c>
      <c r="G150" s="21">
        <v>1.66</v>
      </c>
      <c r="H150" s="21">
        <v>1.66</v>
      </c>
      <c r="I150" s="24">
        <f t="shared" ref="I150:I167" si="4">H150/G150</f>
        <v>1</v>
      </c>
      <c r="J150" s="18">
        <v>100</v>
      </c>
      <c r="K150" s="18" t="s">
        <v>23</v>
      </c>
      <c r="L150" s="18" t="s">
        <v>24</v>
      </c>
      <c r="M150" s="18" t="s">
        <v>25</v>
      </c>
    </row>
    <row r="151" s="1" customFormat="1" ht="30" customHeight="1" spans="1:13">
      <c r="A151" s="13" t="s">
        <v>313</v>
      </c>
      <c r="B151" s="14" t="s">
        <v>19</v>
      </c>
      <c r="C151" s="14" t="s">
        <v>20</v>
      </c>
      <c r="D151" s="15" t="s">
        <v>314</v>
      </c>
      <c r="E151" s="13" t="s">
        <v>22</v>
      </c>
      <c r="F151" s="16">
        <v>9.1</v>
      </c>
      <c r="G151" s="17">
        <v>3.334</v>
      </c>
      <c r="H151" s="17">
        <v>3.334</v>
      </c>
      <c r="I151" s="23">
        <f t="shared" si="4"/>
        <v>1</v>
      </c>
      <c r="J151" s="13">
        <v>100</v>
      </c>
      <c r="K151" s="13" t="s">
        <v>23</v>
      </c>
      <c r="L151" s="13" t="s">
        <v>24</v>
      </c>
      <c r="M151" s="13" t="s">
        <v>25</v>
      </c>
    </row>
    <row r="152" s="1" customFormat="1" ht="30" customHeight="1" spans="1:13">
      <c r="A152" s="13" t="s">
        <v>315</v>
      </c>
      <c r="B152" s="14" t="s">
        <v>19</v>
      </c>
      <c r="C152" s="14" t="s">
        <v>20</v>
      </c>
      <c r="D152" s="15" t="s">
        <v>316</v>
      </c>
      <c r="E152" s="13" t="s">
        <v>22</v>
      </c>
      <c r="F152" s="16">
        <v>0.11</v>
      </c>
      <c r="G152" s="17">
        <v>0.11</v>
      </c>
      <c r="H152" s="17">
        <v>0.11</v>
      </c>
      <c r="I152" s="23">
        <f t="shared" si="4"/>
        <v>1</v>
      </c>
      <c r="J152" s="13">
        <v>100</v>
      </c>
      <c r="K152" s="13" t="s">
        <v>23</v>
      </c>
      <c r="L152" s="13" t="s">
        <v>24</v>
      </c>
      <c r="M152" s="13" t="s">
        <v>25</v>
      </c>
    </row>
    <row r="153" s="1" customFormat="1" ht="30" customHeight="1" spans="1:13">
      <c r="A153" s="13" t="s">
        <v>317</v>
      </c>
      <c r="B153" s="14" t="s">
        <v>19</v>
      </c>
      <c r="C153" s="14" t="s">
        <v>20</v>
      </c>
      <c r="D153" s="15" t="s">
        <v>318</v>
      </c>
      <c r="E153" s="13" t="s">
        <v>22</v>
      </c>
      <c r="F153" s="16">
        <v>1.9</v>
      </c>
      <c r="G153" s="17">
        <v>1.9</v>
      </c>
      <c r="H153" s="17">
        <v>1.9</v>
      </c>
      <c r="I153" s="23">
        <f t="shared" si="4"/>
        <v>1</v>
      </c>
      <c r="J153" s="13">
        <v>100</v>
      </c>
      <c r="K153" s="13" t="s">
        <v>23</v>
      </c>
      <c r="L153" s="13" t="s">
        <v>24</v>
      </c>
      <c r="M153" s="13" t="s">
        <v>25</v>
      </c>
    </row>
    <row r="154" s="1" customFormat="1" ht="30" customHeight="1" spans="1:13">
      <c r="A154" s="13" t="s">
        <v>319</v>
      </c>
      <c r="B154" s="14" t="s">
        <v>19</v>
      </c>
      <c r="C154" s="14" t="s">
        <v>20</v>
      </c>
      <c r="D154" s="15" t="s">
        <v>320</v>
      </c>
      <c r="E154" s="13" t="s">
        <v>22</v>
      </c>
      <c r="F154" s="16">
        <v>1.41</v>
      </c>
      <c r="G154" s="17">
        <v>1.41</v>
      </c>
      <c r="H154" s="17">
        <v>1.41</v>
      </c>
      <c r="I154" s="23">
        <f t="shared" si="4"/>
        <v>1</v>
      </c>
      <c r="J154" s="13">
        <v>100</v>
      </c>
      <c r="K154" s="13" t="s">
        <v>23</v>
      </c>
      <c r="L154" s="13" t="s">
        <v>24</v>
      </c>
      <c r="M154" s="13" t="s">
        <v>25</v>
      </c>
    </row>
    <row r="155" s="3" customFormat="1" ht="28.5" spans="1:13">
      <c r="A155" s="18" t="s">
        <v>321</v>
      </c>
      <c r="B155" s="14" t="s">
        <v>19</v>
      </c>
      <c r="C155" s="14" t="s">
        <v>20</v>
      </c>
      <c r="D155" s="19" t="s">
        <v>322</v>
      </c>
      <c r="E155" s="18" t="s">
        <v>22</v>
      </c>
      <c r="F155" s="20">
        <v>22.5</v>
      </c>
      <c r="G155" s="21">
        <v>22.415372</v>
      </c>
      <c r="H155" s="21">
        <v>22.415372</v>
      </c>
      <c r="I155" s="24">
        <f t="shared" si="4"/>
        <v>1</v>
      </c>
      <c r="J155" s="18">
        <v>100</v>
      </c>
      <c r="K155" s="18" t="s">
        <v>23</v>
      </c>
      <c r="L155" s="18" t="s">
        <v>24</v>
      </c>
      <c r="M155" s="18" t="s">
        <v>25</v>
      </c>
    </row>
    <row r="156" s="1" customFormat="1" ht="30" customHeight="1" spans="1:13">
      <c r="A156" s="13" t="s">
        <v>323</v>
      </c>
      <c r="B156" s="14" t="s">
        <v>19</v>
      </c>
      <c r="C156" s="14" t="s">
        <v>20</v>
      </c>
      <c r="D156" s="15" t="s">
        <v>324</v>
      </c>
      <c r="E156" s="13" t="s">
        <v>28</v>
      </c>
      <c r="F156" s="17">
        <v>0</v>
      </c>
      <c r="G156" s="17">
        <v>25.3651</v>
      </c>
      <c r="H156" s="17">
        <v>25.3651</v>
      </c>
      <c r="I156" s="23">
        <f t="shared" si="4"/>
        <v>1</v>
      </c>
      <c r="J156" s="13">
        <v>100</v>
      </c>
      <c r="K156" s="13" t="s">
        <v>23</v>
      </c>
      <c r="L156" s="13" t="s">
        <v>24</v>
      </c>
      <c r="M156" s="13" t="s">
        <v>25</v>
      </c>
    </row>
    <row r="157" s="1" customFormat="1" ht="30" customHeight="1" spans="1:13">
      <c r="A157" s="13" t="s">
        <v>325</v>
      </c>
      <c r="B157" s="14" t="s">
        <v>19</v>
      </c>
      <c r="C157" s="14" t="s">
        <v>20</v>
      </c>
      <c r="D157" s="15" t="s">
        <v>326</v>
      </c>
      <c r="E157" s="13" t="s">
        <v>28</v>
      </c>
      <c r="F157" s="16">
        <v>0</v>
      </c>
      <c r="G157" s="17">
        <v>10</v>
      </c>
      <c r="H157" s="17">
        <v>10</v>
      </c>
      <c r="I157" s="23">
        <f t="shared" si="4"/>
        <v>1</v>
      </c>
      <c r="J157" s="13">
        <v>100</v>
      </c>
      <c r="K157" s="13" t="s">
        <v>23</v>
      </c>
      <c r="L157" s="13" t="s">
        <v>24</v>
      </c>
      <c r="M157" s="13" t="s">
        <v>25</v>
      </c>
    </row>
    <row r="158" s="3" customFormat="1" ht="30" customHeight="1" spans="1:13">
      <c r="A158" s="18" t="s">
        <v>327</v>
      </c>
      <c r="B158" s="14" t="s">
        <v>19</v>
      </c>
      <c r="C158" s="14" t="s">
        <v>20</v>
      </c>
      <c r="D158" s="19" t="s">
        <v>328</v>
      </c>
      <c r="E158" s="18" t="s">
        <v>22</v>
      </c>
      <c r="F158" s="20">
        <v>10</v>
      </c>
      <c r="G158" s="21">
        <v>10</v>
      </c>
      <c r="H158" s="21">
        <v>10</v>
      </c>
      <c r="I158" s="24">
        <f t="shared" si="4"/>
        <v>1</v>
      </c>
      <c r="J158" s="18">
        <v>100</v>
      </c>
      <c r="K158" s="18" t="s">
        <v>43</v>
      </c>
      <c r="L158" s="18" t="s">
        <v>24</v>
      </c>
      <c r="M158" s="18" t="s">
        <v>25</v>
      </c>
    </row>
    <row r="159" s="1" customFormat="1" ht="30" customHeight="1" spans="1:13">
      <c r="A159" s="13" t="s">
        <v>329</v>
      </c>
      <c r="B159" s="14" t="s">
        <v>19</v>
      </c>
      <c r="C159" s="14" t="s">
        <v>20</v>
      </c>
      <c r="D159" s="15" t="s">
        <v>330</v>
      </c>
      <c r="E159" s="13" t="s">
        <v>22</v>
      </c>
      <c r="F159" s="16">
        <v>18</v>
      </c>
      <c r="G159" s="17">
        <v>17.4127</v>
      </c>
      <c r="H159" s="17">
        <v>17.4127</v>
      </c>
      <c r="I159" s="23">
        <f t="shared" si="4"/>
        <v>1</v>
      </c>
      <c r="J159" s="13">
        <v>100</v>
      </c>
      <c r="K159" s="13" t="s">
        <v>23</v>
      </c>
      <c r="L159" s="13" t="s">
        <v>24</v>
      </c>
      <c r="M159" s="13" t="s">
        <v>25</v>
      </c>
    </row>
    <row r="160" s="3" customFormat="1" ht="30" customHeight="1" spans="1:13">
      <c r="A160" s="18" t="s">
        <v>331</v>
      </c>
      <c r="B160" s="14" t="s">
        <v>19</v>
      </c>
      <c r="C160" s="14" t="s">
        <v>20</v>
      </c>
      <c r="D160" s="19" t="s">
        <v>332</v>
      </c>
      <c r="E160" s="18" t="s">
        <v>22</v>
      </c>
      <c r="F160" s="20">
        <v>20</v>
      </c>
      <c r="G160" s="21">
        <v>19.6</v>
      </c>
      <c r="H160" s="21">
        <v>19.6</v>
      </c>
      <c r="I160" s="24">
        <f t="shared" si="4"/>
        <v>1</v>
      </c>
      <c r="J160" s="18">
        <v>100</v>
      </c>
      <c r="K160" s="18" t="s">
        <v>23</v>
      </c>
      <c r="L160" s="18" t="s">
        <v>24</v>
      </c>
      <c r="M160" s="18" t="s">
        <v>25</v>
      </c>
    </row>
    <row r="161" s="1" customFormat="1" ht="30" customHeight="1" spans="1:13">
      <c r="A161" s="13" t="s">
        <v>333</v>
      </c>
      <c r="B161" s="14" t="s">
        <v>19</v>
      </c>
      <c r="C161" s="14" t="s">
        <v>20</v>
      </c>
      <c r="D161" s="15" t="s">
        <v>334</v>
      </c>
      <c r="E161" s="13" t="s">
        <v>22</v>
      </c>
      <c r="F161" s="16">
        <v>56.5</v>
      </c>
      <c r="G161" s="17">
        <v>56.5</v>
      </c>
      <c r="H161" s="17">
        <v>56.5</v>
      </c>
      <c r="I161" s="23">
        <f t="shared" si="4"/>
        <v>1</v>
      </c>
      <c r="J161" s="13">
        <v>100</v>
      </c>
      <c r="K161" s="13" t="s">
        <v>23</v>
      </c>
      <c r="L161" s="13" t="s">
        <v>24</v>
      </c>
      <c r="M161" s="13" t="s">
        <v>25</v>
      </c>
    </row>
    <row r="162" s="3" customFormat="1" ht="30" customHeight="1" spans="1:13">
      <c r="A162" s="18" t="s">
        <v>335</v>
      </c>
      <c r="B162" s="14" t="s">
        <v>19</v>
      </c>
      <c r="C162" s="14" t="s">
        <v>20</v>
      </c>
      <c r="D162" s="19" t="s">
        <v>336</v>
      </c>
      <c r="E162" s="18" t="s">
        <v>22</v>
      </c>
      <c r="F162" s="20">
        <v>0.39</v>
      </c>
      <c r="G162" s="21">
        <v>0.39</v>
      </c>
      <c r="H162" s="21">
        <v>0.39</v>
      </c>
      <c r="I162" s="24">
        <f t="shared" si="4"/>
        <v>1</v>
      </c>
      <c r="J162" s="18">
        <v>100</v>
      </c>
      <c r="K162" s="18" t="s">
        <v>43</v>
      </c>
      <c r="L162" s="18" t="s">
        <v>24</v>
      </c>
      <c r="M162" s="18" t="s">
        <v>25</v>
      </c>
    </row>
    <row r="163" s="3" customFormat="1" ht="30" customHeight="1" spans="1:13">
      <c r="A163" s="18" t="s">
        <v>337</v>
      </c>
      <c r="B163" s="14" t="s">
        <v>19</v>
      </c>
      <c r="C163" s="14" t="s">
        <v>20</v>
      </c>
      <c r="D163" s="19" t="s">
        <v>338</v>
      </c>
      <c r="E163" s="18" t="s">
        <v>22</v>
      </c>
      <c r="F163" s="20">
        <v>0.06</v>
      </c>
      <c r="G163" s="21">
        <v>0.06</v>
      </c>
      <c r="H163" s="21">
        <v>0.06</v>
      </c>
      <c r="I163" s="24">
        <f t="shared" si="4"/>
        <v>1</v>
      </c>
      <c r="J163" s="18">
        <v>100</v>
      </c>
      <c r="K163" s="18" t="s">
        <v>43</v>
      </c>
      <c r="L163" s="18" t="s">
        <v>24</v>
      </c>
      <c r="M163" s="18" t="s">
        <v>25</v>
      </c>
    </row>
    <row r="164" s="3" customFormat="1" ht="30" customHeight="1" spans="1:13">
      <c r="A164" s="18" t="s">
        <v>339</v>
      </c>
      <c r="B164" s="14" t="s">
        <v>19</v>
      </c>
      <c r="C164" s="14" t="s">
        <v>20</v>
      </c>
      <c r="D164" s="19" t="s">
        <v>340</v>
      </c>
      <c r="E164" s="18" t="s">
        <v>22</v>
      </c>
      <c r="F164" s="20">
        <v>16.72</v>
      </c>
      <c r="G164" s="21">
        <v>14.296</v>
      </c>
      <c r="H164" s="21">
        <v>14.296</v>
      </c>
      <c r="I164" s="24">
        <f t="shared" si="4"/>
        <v>1</v>
      </c>
      <c r="J164" s="18">
        <v>100</v>
      </c>
      <c r="K164" s="18" t="s">
        <v>23</v>
      </c>
      <c r="L164" s="18" t="s">
        <v>24</v>
      </c>
      <c r="M164" s="18" t="s">
        <v>25</v>
      </c>
    </row>
    <row r="165" s="3" customFormat="1" ht="30" customHeight="1" spans="1:13">
      <c r="A165" s="18" t="s">
        <v>341</v>
      </c>
      <c r="B165" s="14" t="s">
        <v>19</v>
      </c>
      <c r="C165" s="14" t="s">
        <v>20</v>
      </c>
      <c r="D165" s="19" t="s">
        <v>342</v>
      </c>
      <c r="E165" s="18" t="s">
        <v>22</v>
      </c>
      <c r="F165" s="20">
        <v>17.42</v>
      </c>
      <c r="G165" s="21">
        <v>17.42</v>
      </c>
      <c r="H165" s="21">
        <v>17.42</v>
      </c>
      <c r="I165" s="24">
        <f t="shared" si="4"/>
        <v>1</v>
      </c>
      <c r="J165" s="18">
        <v>100</v>
      </c>
      <c r="K165" s="18" t="s">
        <v>23</v>
      </c>
      <c r="L165" s="18" t="s">
        <v>24</v>
      </c>
      <c r="M165" s="18" t="s">
        <v>25</v>
      </c>
    </row>
    <row r="166" s="3" customFormat="1" ht="28.5" spans="1:13">
      <c r="A166" s="18" t="s">
        <v>343</v>
      </c>
      <c r="B166" s="14" t="s">
        <v>19</v>
      </c>
      <c r="C166" s="14" t="s">
        <v>20</v>
      </c>
      <c r="D166" s="19" t="s">
        <v>344</v>
      </c>
      <c r="E166" s="18" t="s">
        <v>22</v>
      </c>
      <c r="F166" s="20">
        <v>58.24</v>
      </c>
      <c r="G166" s="21">
        <v>58.24</v>
      </c>
      <c r="H166" s="21">
        <v>58.24</v>
      </c>
      <c r="I166" s="24">
        <f t="shared" si="4"/>
        <v>1</v>
      </c>
      <c r="J166" s="18">
        <v>100</v>
      </c>
      <c r="K166" s="18" t="s">
        <v>23</v>
      </c>
      <c r="L166" s="18" t="s">
        <v>24</v>
      </c>
      <c r="M166" s="18" t="s">
        <v>25</v>
      </c>
    </row>
    <row r="167" s="1" customFormat="1" ht="30" customHeight="1" spans="1:13">
      <c r="A167" s="13" t="s">
        <v>345</v>
      </c>
      <c r="B167" s="14" t="s">
        <v>19</v>
      </c>
      <c r="C167" s="14" t="s">
        <v>20</v>
      </c>
      <c r="D167" s="15" t="s">
        <v>346</v>
      </c>
      <c r="E167" s="13" t="s">
        <v>22</v>
      </c>
      <c r="F167" s="16">
        <v>1.94</v>
      </c>
      <c r="G167" s="17">
        <v>1.94</v>
      </c>
      <c r="H167" s="17">
        <v>1.94</v>
      </c>
      <c r="I167" s="23">
        <f t="shared" si="4"/>
        <v>1</v>
      </c>
      <c r="J167" s="13">
        <v>100</v>
      </c>
      <c r="K167" s="13" t="s">
        <v>43</v>
      </c>
      <c r="L167" s="13" t="s">
        <v>24</v>
      </c>
      <c r="M167" s="13" t="s">
        <v>25</v>
      </c>
    </row>
    <row r="168" ht="30" customHeight="1" spans="1:13">
      <c r="A168" s="34" t="s">
        <v>347</v>
      </c>
      <c r="B168" s="35"/>
      <c r="C168" s="35"/>
      <c r="D168" s="35"/>
      <c r="E168" s="35"/>
      <c r="F168" s="35"/>
      <c r="G168" s="35"/>
      <c r="H168" s="35"/>
      <c r="I168" s="35"/>
      <c r="J168" s="35"/>
      <c r="K168" s="35"/>
      <c r="L168" s="35"/>
      <c r="M168" s="44"/>
    </row>
    <row r="169" ht="30" customHeight="1" spans="1:13">
      <c r="A169" s="13" t="s">
        <v>5</v>
      </c>
      <c r="B169" s="13" t="s">
        <v>6</v>
      </c>
      <c r="C169" s="13" t="s">
        <v>7</v>
      </c>
      <c r="D169" s="36" t="s">
        <v>8</v>
      </c>
      <c r="E169" s="36"/>
      <c r="F169" s="36" t="s">
        <v>10</v>
      </c>
      <c r="G169" s="36" t="s">
        <v>11</v>
      </c>
      <c r="H169" s="36" t="s">
        <v>12</v>
      </c>
      <c r="I169" s="13" t="s">
        <v>15</v>
      </c>
      <c r="J169" s="36" t="s">
        <v>16</v>
      </c>
      <c r="K169" s="45" t="s">
        <v>17</v>
      </c>
      <c r="L169" s="13" t="s">
        <v>348</v>
      </c>
      <c r="M169" s="13"/>
    </row>
    <row r="170" ht="30" customHeight="1" spans="1:13">
      <c r="A170" s="37" t="s">
        <v>349</v>
      </c>
      <c r="B170" s="38" t="s">
        <v>19</v>
      </c>
      <c r="C170" s="39" t="s">
        <v>20</v>
      </c>
      <c r="D170" s="40" t="s">
        <v>350</v>
      </c>
      <c r="E170" s="37" t="s">
        <v>22</v>
      </c>
      <c r="F170" s="41">
        <v>0.89</v>
      </c>
      <c r="G170" s="42">
        <v>0</v>
      </c>
      <c r="H170" s="43">
        <v>0</v>
      </c>
      <c r="I170" s="40" t="s">
        <v>23</v>
      </c>
      <c r="J170" s="40" t="s">
        <v>24</v>
      </c>
      <c r="K170" s="40" t="s">
        <v>24</v>
      </c>
      <c r="L170" s="46" t="s">
        <v>351</v>
      </c>
      <c r="M170" s="46"/>
    </row>
    <row r="171" ht="30" customHeight="1" spans="1:13">
      <c r="A171" s="37" t="s">
        <v>352</v>
      </c>
      <c r="B171" s="38" t="s">
        <v>19</v>
      </c>
      <c r="C171" s="39" t="s">
        <v>20</v>
      </c>
      <c r="D171" s="40" t="s">
        <v>353</v>
      </c>
      <c r="E171" s="37" t="s">
        <v>22</v>
      </c>
      <c r="F171" s="41">
        <v>0.25</v>
      </c>
      <c r="G171" s="42">
        <v>0</v>
      </c>
      <c r="H171" s="43">
        <v>0</v>
      </c>
      <c r="I171" s="40" t="s">
        <v>23</v>
      </c>
      <c r="J171" s="40" t="s">
        <v>24</v>
      </c>
      <c r="K171" s="40" t="s">
        <v>24</v>
      </c>
      <c r="L171" s="46" t="s">
        <v>351</v>
      </c>
      <c r="M171" s="46"/>
    </row>
    <row r="172" ht="30" customHeight="1" spans="1:13">
      <c r="A172" s="37" t="s">
        <v>354</v>
      </c>
      <c r="B172" s="38" t="s">
        <v>19</v>
      </c>
      <c r="C172" s="39" t="s">
        <v>20</v>
      </c>
      <c r="D172" s="40" t="s">
        <v>355</v>
      </c>
      <c r="E172" s="37" t="s">
        <v>22</v>
      </c>
      <c r="F172" s="41">
        <v>1.44</v>
      </c>
      <c r="G172" s="42">
        <v>0</v>
      </c>
      <c r="H172" s="43">
        <v>0</v>
      </c>
      <c r="I172" s="40" t="s">
        <v>43</v>
      </c>
      <c r="J172" s="40" t="s">
        <v>24</v>
      </c>
      <c r="K172" s="40" t="s">
        <v>24</v>
      </c>
      <c r="L172" s="46" t="s">
        <v>351</v>
      </c>
      <c r="M172" s="46"/>
    </row>
    <row r="173" ht="30" customHeight="1" spans="1:13">
      <c r="A173" s="37" t="s">
        <v>356</v>
      </c>
      <c r="B173" s="38" t="s">
        <v>19</v>
      </c>
      <c r="C173" s="39" t="s">
        <v>20</v>
      </c>
      <c r="D173" s="40" t="s">
        <v>357</v>
      </c>
      <c r="E173" s="37" t="s">
        <v>22</v>
      </c>
      <c r="F173" s="41">
        <v>1.36</v>
      </c>
      <c r="G173" s="42">
        <v>0</v>
      </c>
      <c r="H173" s="43">
        <v>0</v>
      </c>
      <c r="I173" s="40" t="s">
        <v>43</v>
      </c>
      <c r="J173" s="40" t="s">
        <v>24</v>
      </c>
      <c r="K173" s="40" t="s">
        <v>24</v>
      </c>
      <c r="L173" s="46" t="s">
        <v>351</v>
      </c>
      <c r="M173" s="46"/>
    </row>
    <row r="174" ht="30" customHeight="1" spans="1:13">
      <c r="A174" s="37" t="s">
        <v>358</v>
      </c>
      <c r="B174" s="38" t="s">
        <v>19</v>
      </c>
      <c r="C174" s="39" t="s">
        <v>20</v>
      </c>
      <c r="D174" s="40" t="s">
        <v>359</v>
      </c>
      <c r="E174" s="37" t="s">
        <v>22</v>
      </c>
      <c r="F174" s="41">
        <v>246.8</v>
      </c>
      <c r="G174" s="42">
        <v>0</v>
      </c>
      <c r="H174" s="43">
        <v>0</v>
      </c>
      <c r="I174" s="40" t="s">
        <v>43</v>
      </c>
      <c r="J174" s="40" t="s">
        <v>24</v>
      </c>
      <c r="K174" s="40" t="s">
        <v>24</v>
      </c>
      <c r="L174" s="46" t="s">
        <v>351</v>
      </c>
      <c r="M174" s="46"/>
    </row>
    <row r="175" ht="30" customHeight="1" spans="1:13">
      <c r="A175" s="37" t="s">
        <v>360</v>
      </c>
      <c r="B175" s="38" t="s">
        <v>19</v>
      </c>
      <c r="C175" s="39" t="s">
        <v>20</v>
      </c>
      <c r="D175" s="40" t="s">
        <v>361</v>
      </c>
      <c r="E175" s="37" t="s">
        <v>22</v>
      </c>
      <c r="F175" s="41">
        <v>0.08</v>
      </c>
      <c r="G175" s="42">
        <v>0</v>
      </c>
      <c r="H175" s="43">
        <v>0</v>
      </c>
      <c r="I175" s="40" t="s">
        <v>43</v>
      </c>
      <c r="J175" s="40" t="s">
        <v>24</v>
      </c>
      <c r="K175" s="40" t="s">
        <v>24</v>
      </c>
      <c r="L175" s="46" t="s">
        <v>351</v>
      </c>
      <c r="M175" s="46"/>
    </row>
    <row r="176" ht="30" customHeight="1" spans="1:13">
      <c r="A176" s="37" t="s">
        <v>362</v>
      </c>
      <c r="B176" s="38" t="s">
        <v>19</v>
      </c>
      <c r="C176" s="39" t="s">
        <v>20</v>
      </c>
      <c r="D176" s="40" t="s">
        <v>363</v>
      </c>
      <c r="E176" s="37" t="s">
        <v>22</v>
      </c>
      <c r="F176" s="41">
        <v>10</v>
      </c>
      <c r="G176" s="42">
        <v>0</v>
      </c>
      <c r="H176" s="43">
        <v>0</v>
      </c>
      <c r="I176" s="40" t="s">
        <v>23</v>
      </c>
      <c r="J176" s="40" t="s">
        <v>24</v>
      </c>
      <c r="K176" s="40" t="s">
        <v>24</v>
      </c>
      <c r="L176" s="46" t="s">
        <v>351</v>
      </c>
      <c r="M176" s="46"/>
    </row>
    <row r="177" ht="30" customHeight="1" spans="1:13">
      <c r="A177" s="37" t="s">
        <v>364</v>
      </c>
      <c r="B177" s="38" t="s">
        <v>19</v>
      </c>
      <c r="C177" s="39" t="s">
        <v>20</v>
      </c>
      <c r="D177" s="40" t="s">
        <v>365</v>
      </c>
      <c r="E177" s="37" t="s">
        <v>22</v>
      </c>
      <c r="F177" s="41">
        <v>11.7</v>
      </c>
      <c r="G177" s="42">
        <v>0</v>
      </c>
      <c r="H177" s="43">
        <v>0</v>
      </c>
      <c r="I177" s="40" t="s">
        <v>23</v>
      </c>
      <c r="J177" s="40" t="s">
        <v>24</v>
      </c>
      <c r="K177" s="40" t="s">
        <v>24</v>
      </c>
      <c r="L177" s="46" t="s">
        <v>351</v>
      </c>
      <c r="M177" s="46"/>
    </row>
    <row r="178" ht="30" customHeight="1" spans="1:13">
      <c r="A178" s="37" t="s">
        <v>366</v>
      </c>
      <c r="B178" s="38" t="s">
        <v>19</v>
      </c>
      <c r="C178" s="39" t="s">
        <v>20</v>
      </c>
      <c r="D178" s="40" t="s">
        <v>367</v>
      </c>
      <c r="E178" s="37" t="s">
        <v>22</v>
      </c>
      <c r="F178" s="41">
        <v>30</v>
      </c>
      <c r="G178" s="42">
        <v>0</v>
      </c>
      <c r="H178" s="43">
        <v>0</v>
      </c>
      <c r="I178" s="40" t="s">
        <v>43</v>
      </c>
      <c r="J178" s="40" t="s">
        <v>24</v>
      </c>
      <c r="K178" s="40" t="s">
        <v>24</v>
      </c>
      <c r="L178" s="46" t="s">
        <v>351</v>
      </c>
      <c r="M178" s="46"/>
    </row>
    <row r="179" ht="30" customHeight="1" spans="1:13">
      <c r="A179" s="37" t="s">
        <v>368</v>
      </c>
      <c r="B179" s="38" t="s">
        <v>19</v>
      </c>
      <c r="C179" s="39" t="s">
        <v>20</v>
      </c>
      <c r="D179" s="40" t="s">
        <v>369</v>
      </c>
      <c r="E179" s="37" t="s">
        <v>22</v>
      </c>
      <c r="F179" s="41">
        <v>0.5</v>
      </c>
      <c r="G179" s="42">
        <v>0</v>
      </c>
      <c r="H179" s="43">
        <v>0</v>
      </c>
      <c r="I179" s="40" t="s">
        <v>43</v>
      </c>
      <c r="J179" s="40" t="s">
        <v>24</v>
      </c>
      <c r="K179" s="40" t="s">
        <v>24</v>
      </c>
      <c r="L179" s="46" t="s">
        <v>351</v>
      </c>
      <c r="M179" s="46"/>
    </row>
    <row r="180" ht="30" customHeight="1" spans="1:13">
      <c r="A180" s="37" t="s">
        <v>370</v>
      </c>
      <c r="B180" s="38" t="s">
        <v>19</v>
      </c>
      <c r="C180" s="39" t="s">
        <v>20</v>
      </c>
      <c r="D180" s="40" t="s">
        <v>371</v>
      </c>
      <c r="E180" s="37" t="s">
        <v>22</v>
      </c>
      <c r="F180" s="41">
        <v>0.2</v>
      </c>
      <c r="G180" s="42">
        <v>0</v>
      </c>
      <c r="H180" s="43">
        <v>0</v>
      </c>
      <c r="I180" s="40" t="s">
        <v>23</v>
      </c>
      <c r="J180" s="40" t="s">
        <v>24</v>
      </c>
      <c r="K180" s="40" t="s">
        <v>24</v>
      </c>
      <c r="L180" s="46" t="s">
        <v>351</v>
      </c>
      <c r="M180" s="46"/>
    </row>
    <row r="181" ht="30" customHeight="1" spans="1:13">
      <c r="A181" s="37" t="s">
        <v>372</v>
      </c>
      <c r="B181" s="38" t="s">
        <v>19</v>
      </c>
      <c r="C181" s="39" t="s">
        <v>20</v>
      </c>
      <c r="D181" s="40" t="s">
        <v>373</v>
      </c>
      <c r="E181" s="37" t="s">
        <v>22</v>
      </c>
      <c r="F181" s="41">
        <v>0.82</v>
      </c>
      <c r="G181" s="42">
        <v>0</v>
      </c>
      <c r="H181" s="43">
        <v>0</v>
      </c>
      <c r="I181" s="40" t="s">
        <v>43</v>
      </c>
      <c r="J181" s="40" t="s">
        <v>24</v>
      </c>
      <c r="K181" s="40" t="s">
        <v>24</v>
      </c>
      <c r="L181" s="46" t="s">
        <v>351</v>
      </c>
      <c r="M181" s="46"/>
    </row>
    <row r="182" ht="30" customHeight="1" spans="1:13">
      <c r="A182" s="37" t="s">
        <v>374</v>
      </c>
      <c r="B182" s="38" t="s">
        <v>19</v>
      </c>
      <c r="C182" s="39" t="s">
        <v>20</v>
      </c>
      <c r="D182" s="40" t="s">
        <v>375</v>
      </c>
      <c r="E182" s="37" t="s">
        <v>376</v>
      </c>
      <c r="F182" s="41">
        <v>4000</v>
      </c>
      <c r="G182" s="42">
        <v>0</v>
      </c>
      <c r="H182" s="43">
        <v>0</v>
      </c>
      <c r="I182" s="40" t="s">
        <v>23</v>
      </c>
      <c r="J182" s="40" t="s">
        <v>24</v>
      </c>
      <c r="K182" s="40" t="s">
        <v>24</v>
      </c>
      <c r="L182" s="46" t="s">
        <v>351</v>
      </c>
      <c r="M182" s="46"/>
    </row>
    <row r="183" ht="30" customHeight="1" spans="1:13">
      <c r="A183" s="37" t="s">
        <v>377</v>
      </c>
      <c r="B183" s="38" t="s">
        <v>19</v>
      </c>
      <c r="C183" s="39" t="s">
        <v>20</v>
      </c>
      <c r="D183" s="40" t="s">
        <v>378</v>
      </c>
      <c r="E183" s="37" t="s">
        <v>22</v>
      </c>
      <c r="F183" s="41">
        <v>2</v>
      </c>
      <c r="G183" s="42">
        <v>0</v>
      </c>
      <c r="H183" s="43">
        <v>0</v>
      </c>
      <c r="I183" s="40" t="s">
        <v>23</v>
      </c>
      <c r="J183" s="40" t="s">
        <v>24</v>
      </c>
      <c r="K183" s="40" t="s">
        <v>24</v>
      </c>
      <c r="L183" s="46" t="s">
        <v>351</v>
      </c>
      <c r="M183" s="46"/>
    </row>
    <row r="184" ht="30" customHeight="1" spans="1:13">
      <c r="A184" s="37" t="s">
        <v>379</v>
      </c>
      <c r="B184" s="38" t="s">
        <v>19</v>
      </c>
      <c r="C184" s="39" t="s">
        <v>20</v>
      </c>
      <c r="D184" s="40" t="s">
        <v>380</v>
      </c>
      <c r="E184" s="37" t="s">
        <v>22</v>
      </c>
      <c r="F184" s="41">
        <v>1</v>
      </c>
      <c r="G184" s="42">
        <v>0</v>
      </c>
      <c r="H184" s="43">
        <v>0</v>
      </c>
      <c r="I184" s="40" t="s">
        <v>23</v>
      </c>
      <c r="J184" s="40" t="s">
        <v>24</v>
      </c>
      <c r="K184" s="40" t="s">
        <v>24</v>
      </c>
      <c r="L184" s="46" t="s">
        <v>351</v>
      </c>
      <c r="M184" s="46"/>
    </row>
    <row r="185" ht="30" customHeight="1" spans="1:13">
      <c r="A185" s="37" t="s">
        <v>381</v>
      </c>
      <c r="B185" s="38" t="s">
        <v>19</v>
      </c>
      <c r="C185" s="39" t="s">
        <v>20</v>
      </c>
      <c r="D185" s="40" t="s">
        <v>382</v>
      </c>
      <c r="E185" s="37" t="s">
        <v>22</v>
      </c>
      <c r="F185" s="41">
        <v>2</v>
      </c>
      <c r="G185" s="42">
        <v>0</v>
      </c>
      <c r="H185" s="43">
        <v>0</v>
      </c>
      <c r="I185" s="40" t="s">
        <v>43</v>
      </c>
      <c r="J185" s="40" t="s">
        <v>24</v>
      </c>
      <c r="K185" s="40" t="s">
        <v>24</v>
      </c>
      <c r="L185" s="46" t="s">
        <v>351</v>
      </c>
      <c r="M185" s="46"/>
    </row>
    <row r="186" ht="30" customHeight="1" spans="1:13">
      <c r="A186" s="37" t="s">
        <v>383</v>
      </c>
      <c r="B186" s="38" t="s">
        <v>19</v>
      </c>
      <c r="C186" s="39" t="s">
        <v>20</v>
      </c>
      <c r="D186" s="40" t="s">
        <v>384</v>
      </c>
      <c r="E186" s="37" t="s">
        <v>22</v>
      </c>
      <c r="F186" s="41">
        <v>2.83</v>
      </c>
      <c r="G186" s="42">
        <v>0</v>
      </c>
      <c r="H186" s="43">
        <v>0</v>
      </c>
      <c r="I186" s="40" t="s">
        <v>43</v>
      </c>
      <c r="J186" s="40" t="s">
        <v>24</v>
      </c>
      <c r="K186" s="40" t="s">
        <v>24</v>
      </c>
      <c r="L186" s="46" t="s">
        <v>351</v>
      </c>
      <c r="M186" s="46"/>
    </row>
    <row r="187" ht="30" customHeight="1" spans="1:13">
      <c r="A187" s="37" t="s">
        <v>385</v>
      </c>
      <c r="B187" s="38" t="s">
        <v>19</v>
      </c>
      <c r="C187" s="39" t="s">
        <v>20</v>
      </c>
      <c r="D187" s="40" t="s">
        <v>386</v>
      </c>
      <c r="E187" s="37" t="s">
        <v>22</v>
      </c>
      <c r="F187" s="41">
        <v>0.99</v>
      </c>
      <c r="G187" s="42">
        <v>0</v>
      </c>
      <c r="H187" s="43">
        <v>0</v>
      </c>
      <c r="I187" s="40" t="s">
        <v>43</v>
      </c>
      <c r="J187" s="40" t="s">
        <v>24</v>
      </c>
      <c r="K187" s="40" t="s">
        <v>24</v>
      </c>
      <c r="L187" s="46" t="s">
        <v>351</v>
      </c>
      <c r="M187" s="46"/>
    </row>
    <row r="188" ht="30" customHeight="1" spans="1:13">
      <c r="A188" s="37" t="s">
        <v>387</v>
      </c>
      <c r="B188" s="38" t="s">
        <v>19</v>
      </c>
      <c r="C188" s="39" t="s">
        <v>20</v>
      </c>
      <c r="D188" s="40" t="s">
        <v>388</v>
      </c>
      <c r="E188" s="37" t="s">
        <v>22</v>
      </c>
      <c r="F188" s="41">
        <v>2.45</v>
      </c>
      <c r="G188" s="42">
        <v>0</v>
      </c>
      <c r="H188" s="43">
        <v>0</v>
      </c>
      <c r="I188" s="40" t="s">
        <v>43</v>
      </c>
      <c r="J188" s="40" t="s">
        <v>24</v>
      </c>
      <c r="K188" s="40" t="s">
        <v>24</v>
      </c>
      <c r="L188" s="46" t="s">
        <v>351</v>
      </c>
      <c r="M188" s="46"/>
    </row>
    <row r="189" ht="30" customHeight="1" spans="1:13">
      <c r="A189" s="37" t="s">
        <v>389</v>
      </c>
      <c r="B189" s="38" t="s">
        <v>19</v>
      </c>
      <c r="C189" s="39" t="s">
        <v>20</v>
      </c>
      <c r="D189" s="40" t="s">
        <v>390</v>
      </c>
      <c r="E189" s="37" t="s">
        <v>22</v>
      </c>
      <c r="F189" s="41">
        <v>12</v>
      </c>
      <c r="G189" s="42">
        <v>0</v>
      </c>
      <c r="H189" s="43">
        <v>0</v>
      </c>
      <c r="I189" s="40" t="s">
        <v>23</v>
      </c>
      <c r="J189" s="40" t="s">
        <v>24</v>
      </c>
      <c r="K189" s="40" t="s">
        <v>24</v>
      </c>
      <c r="L189" s="46" t="s">
        <v>351</v>
      </c>
      <c r="M189" s="46"/>
    </row>
    <row r="190" ht="30" customHeight="1" spans="1:13">
      <c r="A190" s="37" t="s">
        <v>391</v>
      </c>
      <c r="B190" s="38" t="s">
        <v>19</v>
      </c>
      <c r="C190" s="39" t="s">
        <v>20</v>
      </c>
      <c r="D190" s="40" t="s">
        <v>392</v>
      </c>
      <c r="E190" s="37" t="s">
        <v>22</v>
      </c>
      <c r="F190" s="41">
        <v>1.43</v>
      </c>
      <c r="G190" s="42">
        <v>0</v>
      </c>
      <c r="H190" s="43">
        <v>0</v>
      </c>
      <c r="I190" s="40" t="s">
        <v>43</v>
      </c>
      <c r="J190" s="40" t="s">
        <v>24</v>
      </c>
      <c r="K190" s="40" t="s">
        <v>24</v>
      </c>
      <c r="L190" s="46" t="s">
        <v>351</v>
      </c>
      <c r="M190" s="46"/>
    </row>
    <row r="191" ht="30" customHeight="1" spans="1:13">
      <c r="A191" s="37" t="s">
        <v>393</v>
      </c>
      <c r="B191" s="38" t="s">
        <v>19</v>
      </c>
      <c r="C191" s="39" t="s">
        <v>20</v>
      </c>
      <c r="D191" s="40" t="s">
        <v>394</v>
      </c>
      <c r="E191" s="37" t="s">
        <v>22</v>
      </c>
      <c r="F191" s="41">
        <v>1.2</v>
      </c>
      <c r="G191" s="42">
        <v>0</v>
      </c>
      <c r="H191" s="43">
        <v>0</v>
      </c>
      <c r="I191" s="40" t="s">
        <v>23</v>
      </c>
      <c r="J191" s="40" t="s">
        <v>24</v>
      </c>
      <c r="K191" s="40" t="s">
        <v>24</v>
      </c>
      <c r="L191" s="46" t="s">
        <v>351</v>
      </c>
      <c r="M191" s="46"/>
    </row>
    <row r="192" ht="30" customHeight="1" spans="1:13">
      <c r="A192" s="37" t="s">
        <v>395</v>
      </c>
      <c r="B192" s="38" t="s">
        <v>19</v>
      </c>
      <c r="C192" s="39" t="s">
        <v>20</v>
      </c>
      <c r="D192" s="40" t="s">
        <v>396</v>
      </c>
      <c r="E192" s="37" t="s">
        <v>22</v>
      </c>
      <c r="F192" s="41">
        <v>9.76</v>
      </c>
      <c r="G192" s="42">
        <v>0</v>
      </c>
      <c r="H192" s="43">
        <v>0</v>
      </c>
      <c r="I192" s="40" t="s">
        <v>23</v>
      </c>
      <c r="J192" s="40" t="s">
        <v>24</v>
      </c>
      <c r="K192" s="40" t="s">
        <v>24</v>
      </c>
      <c r="L192" s="46" t="s">
        <v>351</v>
      </c>
      <c r="M192" s="46"/>
    </row>
    <row r="193" ht="30" customHeight="1" spans="1:13">
      <c r="A193" s="37" t="s">
        <v>397</v>
      </c>
      <c r="B193" s="38" t="s">
        <v>19</v>
      </c>
      <c r="C193" s="39" t="s">
        <v>20</v>
      </c>
      <c r="D193" s="40" t="s">
        <v>398</v>
      </c>
      <c r="E193" s="37" t="s">
        <v>22</v>
      </c>
      <c r="F193" s="41">
        <v>136.42</v>
      </c>
      <c r="G193" s="42">
        <v>0</v>
      </c>
      <c r="H193" s="43">
        <v>0</v>
      </c>
      <c r="I193" s="40" t="s">
        <v>43</v>
      </c>
      <c r="J193" s="40" t="s">
        <v>24</v>
      </c>
      <c r="K193" s="40" t="s">
        <v>24</v>
      </c>
      <c r="L193" s="46" t="s">
        <v>351</v>
      </c>
      <c r="M193" s="46"/>
    </row>
    <row r="194" ht="30" customHeight="1" spans="1:13">
      <c r="A194" s="37" t="s">
        <v>399</v>
      </c>
      <c r="B194" s="38" t="s">
        <v>19</v>
      </c>
      <c r="C194" s="39" t="s">
        <v>20</v>
      </c>
      <c r="D194" s="40" t="s">
        <v>400</v>
      </c>
      <c r="E194" s="37" t="s">
        <v>22</v>
      </c>
      <c r="F194" s="41">
        <v>9.1</v>
      </c>
      <c r="G194" s="42">
        <v>0</v>
      </c>
      <c r="H194" s="43">
        <v>0</v>
      </c>
      <c r="I194" s="40" t="s">
        <v>43</v>
      </c>
      <c r="J194" s="40" t="s">
        <v>24</v>
      </c>
      <c r="K194" s="40" t="s">
        <v>24</v>
      </c>
      <c r="L194" s="46" t="s">
        <v>351</v>
      </c>
      <c r="M194" s="46"/>
    </row>
    <row r="195" ht="30" customHeight="1" spans="1:13">
      <c r="A195" s="37" t="s">
        <v>401</v>
      </c>
      <c r="B195" s="38" t="s">
        <v>19</v>
      </c>
      <c r="C195" s="39" t="s">
        <v>20</v>
      </c>
      <c r="D195" s="40" t="s">
        <v>402</v>
      </c>
      <c r="E195" s="37" t="s">
        <v>22</v>
      </c>
      <c r="F195" s="41">
        <v>1.58</v>
      </c>
      <c r="G195" s="42">
        <v>0</v>
      </c>
      <c r="H195" s="43">
        <v>0</v>
      </c>
      <c r="I195" s="40" t="s">
        <v>23</v>
      </c>
      <c r="J195" s="40" t="s">
        <v>24</v>
      </c>
      <c r="K195" s="40" t="s">
        <v>24</v>
      </c>
      <c r="L195" s="46" t="s">
        <v>351</v>
      </c>
      <c r="M195" s="46"/>
    </row>
    <row r="196" ht="30" customHeight="1" spans="1:13">
      <c r="A196" s="37" t="s">
        <v>403</v>
      </c>
      <c r="B196" s="38" t="s">
        <v>19</v>
      </c>
      <c r="C196" s="39" t="s">
        <v>20</v>
      </c>
      <c r="D196" s="40" t="s">
        <v>404</v>
      </c>
      <c r="E196" s="37" t="s">
        <v>22</v>
      </c>
      <c r="F196" s="41">
        <v>0.52</v>
      </c>
      <c r="G196" s="42">
        <v>0</v>
      </c>
      <c r="H196" s="43">
        <v>0</v>
      </c>
      <c r="I196" s="40" t="s">
        <v>43</v>
      </c>
      <c r="J196" s="40" t="s">
        <v>24</v>
      </c>
      <c r="K196" s="40" t="s">
        <v>24</v>
      </c>
      <c r="L196" s="46" t="s">
        <v>351</v>
      </c>
      <c r="M196" s="46"/>
    </row>
    <row r="197" ht="30" customHeight="1" spans="1:13">
      <c r="A197" s="37" t="s">
        <v>405</v>
      </c>
      <c r="B197" s="38" t="s">
        <v>19</v>
      </c>
      <c r="C197" s="39" t="s">
        <v>20</v>
      </c>
      <c r="D197" s="40" t="s">
        <v>406</v>
      </c>
      <c r="E197" s="37" t="s">
        <v>22</v>
      </c>
      <c r="F197" s="41">
        <v>6.32</v>
      </c>
      <c r="G197" s="42">
        <v>0</v>
      </c>
      <c r="H197" s="43">
        <v>0</v>
      </c>
      <c r="I197" s="40" t="s">
        <v>43</v>
      </c>
      <c r="J197" s="40" t="s">
        <v>24</v>
      </c>
      <c r="K197" s="40" t="s">
        <v>24</v>
      </c>
      <c r="L197" s="46" t="s">
        <v>351</v>
      </c>
      <c r="M197" s="46"/>
    </row>
    <row r="198" ht="30" customHeight="1" spans="1:13">
      <c r="A198" s="37" t="s">
        <v>407</v>
      </c>
      <c r="B198" s="38" t="s">
        <v>19</v>
      </c>
      <c r="C198" s="39" t="s">
        <v>20</v>
      </c>
      <c r="D198" s="40" t="s">
        <v>408</v>
      </c>
      <c r="E198" s="37" t="s">
        <v>22</v>
      </c>
      <c r="F198" s="41">
        <v>0.3</v>
      </c>
      <c r="G198" s="42">
        <v>0</v>
      </c>
      <c r="H198" s="43">
        <v>0</v>
      </c>
      <c r="I198" s="40" t="s">
        <v>43</v>
      </c>
      <c r="J198" s="40" t="s">
        <v>24</v>
      </c>
      <c r="K198" s="40" t="s">
        <v>24</v>
      </c>
      <c r="L198" s="46" t="s">
        <v>351</v>
      </c>
      <c r="M198" s="46"/>
    </row>
    <row r="199" ht="30" customHeight="1" spans="1:13">
      <c r="A199" s="37" t="s">
        <v>409</v>
      </c>
      <c r="B199" s="38" t="s">
        <v>19</v>
      </c>
      <c r="C199" s="39" t="s">
        <v>20</v>
      </c>
      <c r="D199" s="40" t="s">
        <v>410</v>
      </c>
      <c r="E199" s="37" t="s">
        <v>22</v>
      </c>
      <c r="F199" s="41">
        <v>13.2</v>
      </c>
      <c r="G199" s="42">
        <v>0</v>
      </c>
      <c r="H199" s="43">
        <v>0</v>
      </c>
      <c r="I199" s="40" t="s">
        <v>43</v>
      </c>
      <c r="J199" s="40" t="s">
        <v>24</v>
      </c>
      <c r="K199" s="40" t="s">
        <v>24</v>
      </c>
      <c r="L199" s="46" t="s">
        <v>351</v>
      </c>
      <c r="M199" s="46"/>
    </row>
    <row r="200" ht="30" customHeight="1" spans="1:13">
      <c r="A200" s="37" t="s">
        <v>411</v>
      </c>
      <c r="B200" s="38" t="s">
        <v>19</v>
      </c>
      <c r="C200" s="39" t="s">
        <v>20</v>
      </c>
      <c r="D200" s="40" t="s">
        <v>412</v>
      </c>
      <c r="E200" s="37" t="s">
        <v>22</v>
      </c>
      <c r="F200" s="41">
        <v>15.35</v>
      </c>
      <c r="G200" s="42">
        <v>0</v>
      </c>
      <c r="H200" s="43">
        <v>0</v>
      </c>
      <c r="I200" s="40" t="s">
        <v>23</v>
      </c>
      <c r="J200" s="40" t="s">
        <v>24</v>
      </c>
      <c r="K200" s="40" t="s">
        <v>24</v>
      </c>
      <c r="L200" s="46" t="s">
        <v>351</v>
      </c>
      <c r="M200" s="46"/>
    </row>
    <row r="201" ht="30" customHeight="1" spans="1:13">
      <c r="A201" s="37" t="s">
        <v>413</v>
      </c>
      <c r="B201" s="38" t="s">
        <v>19</v>
      </c>
      <c r="C201" s="39" t="s">
        <v>20</v>
      </c>
      <c r="D201" s="40" t="s">
        <v>414</v>
      </c>
      <c r="E201" s="37" t="s">
        <v>22</v>
      </c>
      <c r="F201" s="41">
        <v>30</v>
      </c>
      <c r="G201" s="42">
        <v>0</v>
      </c>
      <c r="H201" s="43">
        <v>0</v>
      </c>
      <c r="I201" s="40" t="s">
        <v>23</v>
      </c>
      <c r="J201" s="40" t="s">
        <v>24</v>
      </c>
      <c r="K201" s="40" t="s">
        <v>24</v>
      </c>
      <c r="L201" s="46" t="s">
        <v>351</v>
      </c>
      <c r="M201" s="46"/>
    </row>
    <row r="202" ht="30" customHeight="1" spans="1:13">
      <c r="A202" s="37" t="s">
        <v>415</v>
      </c>
      <c r="B202" s="38" t="s">
        <v>19</v>
      </c>
      <c r="C202" s="39" t="s">
        <v>20</v>
      </c>
      <c r="D202" s="40" t="s">
        <v>416</v>
      </c>
      <c r="E202" s="37" t="s">
        <v>22</v>
      </c>
      <c r="F202" s="41">
        <v>1</v>
      </c>
      <c r="G202" s="42">
        <v>0</v>
      </c>
      <c r="H202" s="43">
        <v>0</v>
      </c>
      <c r="I202" s="40" t="s">
        <v>23</v>
      </c>
      <c r="J202" s="40" t="s">
        <v>24</v>
      </c>
      <c r="K202" s="40" t="s">
        <v>24</v>
      </c>
      <c r="L202" s="46" t="s">
        <v>351</v>
      </c>
      <c r="M202" s="46"/>
    </row>
    <row r="203" ht="30" customHeight="1" spans="1:13">
      <c r="A203" s="37" t="s">
        <v>417</v>
      </c>
      <c r="B203" s="38" t="s">
        <v>19</v>
      </c>
      <c r="C203" s="39" t="s">
        <v>20</v>
      </c>
      <c r="D203" s="40" t="s">
        <v>418</v>
      </c>
      <c r="E203" s="37" t="s">
        <v>22</v>
      </c>
      <c r="F203" s="41">
        <v>1</v>
      </c>
      <c r="G203" s="42">
        <v>0</v>
      </c>
      <c r="H203" s="43">
        <v>0</v>
      </c>
      <c r="I203" s="40" t="s">
        <v>43</v>
      </c>
      <c r="J203" s="40" t="s">
        <v>24</v>
      </c>
      <c r="K203" s="40" t="s">
        <v>24</v>
      </c>
      <c r="L203" s="46" t="s">
        <v>351</v>
      </c>
      <c r="M203" s="46"/>
    </row>
    <row r="204" ht="30" customHeight="1" spans="1:13">
      <c r="A204" s="37" t="s">
        <v>419</v>
      </c>
      <c r="B204" s="38" t="s">
        <v>19</v>
      </c>
      <c r="C204" s="39" t="s">
        <v>20</v>
      </c>
      <c r="D204" s="40" t="s">
        <v>420</v>
      </c>
      <c r="E204" s="37" t="s">
        <v>22</v>
      </c>
      <c r="F204" s="41">
        <v>1</v>
      </c>
      <c r="G204" s="42">
        <v>0</v>
      </c>
      <c r="H204" s="43">
        <v>0</v>
      </c>
      <c r="I204" s="40" t="s">
        <v>43</v>
      </c>
      <c r="J204" s="40" t="s">
        <v>24</v>
      </c>
      <c r="K204" s="40" t="s">
        <v>24</v>
      </c>
      <c r="L204" s="46" t="s">
        <v>351</v>
      </c>
      <c r="M204" s="46"/>
    </row>
    <row r="205" ht="30" customHeight="1" spans="1:13">
      <c r="A205" s="37" t="s">
        <v>421</v>
      </c>
      <c r="B205" s="38" t="s">
        <v>19</v>
      </c>
      <c r="C205" s="39" t="s">
        <v>20</v>
      </c>
      <c r="D205" s="40" t="s">
        <v>422</v>
      </c>
      <c r="E205" s="37" t="s">
        <v>22</v>
      </c>
      <c r="F205" s="41">
        <v>0.91</v>
      </c>
      <c r="G205" s="42">
        <v>0</v>
      </c>
      <c r="H205" s="43">
        <v>0</v>
      </c>
      <c r="I205" s="40" t="s">
        <v>43</v>
      </c>
      <c r="J205" s="40" t="s">
        <v>24</v>
      </c>
      <c r="K205" s="40" t="s">
        <v>24</v>
      </c>
      <c r="L205" s="46" t="s">
        <v>351</v>
      </c>
      <c r="M205" s="46"/>
    </row>
    <row r="206" ht="30" customHeight="1" spans="1:13">
      <c r="A206" s="37" t="s">
        <v>423</v>
      </c>
      <c r="B206" s="38" t="s">
        <v>19</v>
      </c>
      <c r="C206" s="39" t="s">
        <v>20</v>
      </c>
      <c r="D206" s="40" t="s">
        <v>424</v>
      </c>
      <c r="E206" s="37" t="s">
        <v>22</v>
      </c>
      <c r="F206" s="41">
        <v>0.35</v>
      </c>
      <c r="G206" s="42">
        <v>0</v>
      </c>
      <c r="H206" s="43">
        <v>0</v>
      </c>
      <c r="I206" s="40" t="s">
        <v>43</v>
      </c>
      <c r="J206" s="40" t="s">
        <v>24</v>
      </c>
      <c r="K206" s="40" t="s">
        <v>24</v>
      </c>
      <c r="L206" s="46" t="s">
        <v>351</v>
      </c>
      <c r="M206" s="46"/>
    </row>
    <row r="207" ht="30" customHeight="1" spans="1:13">
      <c r="A207" s="37" t="s">
        <v>425</v>
      </c>
      <c r="B207" s="38" t="s">
        <v>19</v>
      </c>
      <c r="C207" s="39" t="s">
        <v>20</v>
      </c>
      <c r="D207" s="40" t="s">
        <v>426</v>
      </c>
      <c r="E207" s="37" t="s">
        <v>22</v>
      </c>
      <c r="F207" s="41">
        <v>2.6</v>
      </c>
      <c r="G207" s="42">
        <v>0</v>
      </c>
      <c r="H207" s="43">
        <v>0</v>
      </c>
      <c r="I207" s="40" t="s">
        <v>43</v>
      </c>
      <c r="J207" s="40" t="s">
        <v>24</v>
      </c>
      <c r="K207" s="40" t="s">
        <v>24</v>
      </c>
      <c r="L207" s="46" t="s">
        <v>351</v>
      </c>
      <c r="M207" s="46"/>
    </row>
    <row r="208" ht="30" customHeight="1" spans="1:13">
      <c r="A208" s="37" t="s">
        <v>427</v>
      </c>
      <c r="B208" s="38" t="s">
        <v>19</v>
      </c>
      <c r="C208" s="39" t="s">
        <v>20</v>
      </c>
      <c r="D208" s="40" t="s">
        <v>428</v>
      </c>
      <c r="E208" s="37" t="s">
        <v>22</v>
      </c>
      <c r="F208" s="41">
        <v>2.6</v>
      </c>
      <c r="G208" s="42">
        <v>0</v>
      </c>
      <c r="H208" s="43">
        <v>0</v>
      </c>
      <c r="I208" s="40" t="s">
        <v>23</v>
      </c>
      <c r="J208" s="40" t="s">
        <v>24</v>
      </c>
      <c r="K208" s="40" t="s">
        <v>24</v>
      </c>
      <c r="L208" s="46" t="s">
        <v>351</v>
      </c>
      <c r="M208" s="46"/>
    </row>
    <row r="209" ht="30" customHeight="1" spans="1:13">
      <c r="A209" s="37" t="s">
        <v>429</v>
      </c>
      <c r="B209" s="38" t="s">
        <v>19</v>
      </c>
      <c r="C209" s="39" t="s">
        <v>20</v>
      </c>
      <c r="D209" s="40" t="s">
        <v>430</v>
      </c>
      <c r="E209" s="37" t="s">
        <v>22</v>
      </c>
      <c r="F209" s="41">
        <v>883.75</v>
      </c>
      <c r="G209" s="42">
        <v>0</v>
      </c>
      <c r="H209" s="43">
        <v>0</v>
      </c>
      <c r="I209" s="40" t="s">
        <v>23</v>
      </c>
      <c r="J209" s="40" t="s">
        <v>24</v>
      </c>
      <c r="K209" s="40" t="s">
        <v>24</v>
      </c>
      <c r="L209" s="46" t="s">
        <v>351</v>
      </c>
      <c r="M209" s="46"/>
    </row>
    <row r="210" ht="135" customHeight="1" spans="1:13">
      <c r="A210" s="13" t="s">
        <v>431</v>
      </c>
      <c r="B210" s="13" t="s">
        <v>432</v>
      </c>
      <c r="C210" s="13"/>
      <c r="D210" s="13"/>
      <c r="E210" s="13"/>
      <c r="F210" s="13"/>
      <c r="G210" s="13"/>
      <c r="H210" s="13"/>
      <c r="I210" s="13"/>
      <c r="J210" s="13"/>
      <c r="K210" s="13"/>
      <c r="L210" s="13"/>
      <c r="M210" s="13"/>
    </row>
    <row r="211" ht="30" customHeight="1" spans="1:13">
      <c r="A211" s="47" t="s">
        <v>433</v>
      </c>
      <c r="B211" s="47"/>
      <c r="C211" s="48"/>
      <c r="D211" s="48"/>
      <c r="E211" s="48"/>
      <c r="F211" s="48"/>
      <c r="G211" s="48"/>
      <c r="H211" s="48"/>
      <c r="I211" s="48"/>
      <c r="J211" s="49"/>
      <c r="K211" s="50"/>
      <c r="L211" s="51"/>
      <c r="M211" s="51"/>
    </row>
    <row r="212" ht="30" customHeight="1"/>
    <row r="213" ht="30" customHeight="1"/>
    <row r="214" ht="30" customHeight="1"/>
    <row r="215" ht="30" customHeight="1"/>
    <row r="216" ht="30" customHeight="1"/>
    <row r="217" ht="30" customHeight="1"/>
    <row r="218" ht="30" customHeight="1"/>
    <row r="219" ht="30" customHeight="1"/>
    <row r="220" ht="30" customHeight="1"/>
    <row r="221" ht="30" customHeight="1"/>
    <row r="222" ht="30" customHeight="1"/>
    <row r="223" ht="30" customHeight="1"/>
    <row r="224" ht="30" customHeight="1"/>
    <row r="225" ht="30" customHeight="1"/>
    <row r="226" ht="30" customHeight="1"/>
    <row r="227" ht="30" customHeight="1"/>
    <row r="228" ht="30" customHeight="1"/>
    <row r="229" ht="30" customHeight="1"/>
    <row r="230" ht="30" customHeight="1"/>
    <row r="231" ht="30" customHeight="1"/>
    <row r="232" ht="30" customHeight="1"/>
    <row r="233" ht="30" customHeight="1"/>
    <row r="234" ht="30" customHeight="1"/>
    <row r="235" ht="30" customHeight="1"/>
    <row r="236" ht="30" customHeight="1"/>
    <row r="237" ht="30" customHeight="1"/>
    <row r="238" ht="30" customHeight="1"/>
    <row r="239" ht="30" customHeight="1"/>
    <row r="240" ht="30" customHeight="1"/>
    <row r="241" ht="30" customHeight="1"/>
    <row r="242" ht="30" customHeight="1"/>
    <row r="243" ht="30" customHeight="1"/>
    <row r="244" ht="30" customHeight="1"/>
    <row r="245" ht="30" customHeight="1"/>
    <row r="246" ht="30" customHeight="1"/>
    <row r="247" ht="30" customHeight="1"/>
    <row r="248" ht="30" customHeight="1"/>
    <row r="249" ht="30" customHeight="1"/>
    <row r="250" ht="30" customHeight="1"/>
    <row r="251" ht="30" customHeight="1"/>
    <row r="252" ht="30" customHeight="1"/>
    <row r="253" ht="30" customHeight="1"/>
    <row r="254" ht="30" customHeight="1"/>
    <row r="255" ht="30" customHeight="1"/>
    <row r="256" ht="30" customHeight="1"/>
    <row r="257" ht="30" customHeight="1"/>
    <row r="258" ht="30" customHeight="1"/>
    <row r="259" ht="30" customHeight="1"/>
    <row r="260" ht="30" customHeight="1"/>
    <row r="261" ht="30" customHeight="1"/>
    <row r="262" ht="30" customHeight="1"/>
    <row r="263" ht="30" customHeight="1"/>
    <row r="264" ht="30" customHeight="1"/>
    <row r="265" ht="30" customHeight="1"/>
    <row r="266" ht="30" customHeight="1"/>
    <row r="267" ht="30" customHeight="1"/>
    <row r="268" ht="30" customHeight="1"/>
    <row r="269" ht="30" customHeight="1"/>
    <row r="270" ht="30" customHeight="1"/>
    <row r="271" ht="30" customHeight="1"/>
    <row r="272" ht="30" customHeight="1"/>
    <row r="273" ht="30" customHeight="1"/>
    <row r="274" ht="30" customHeight="1"/>
    <row r="275" ht="30" customHeight="1"/>
    <row r="276" ht="30" customHeight="1"/>
    <row r="277" ht="30" customHeight="1"/>
    <row r="278" ht="30" customHeight="1"/>
    <row r="279" ht="30" customHeight="1"/>
    <row r="280" ht="30" customHeight="1"/>
    <row r="281" ht="30" customHeight="1"/>
    <row r="282" ht="30" customHeight="1"/>
    <row r="283" ht="30" customHeight="1"/>
    <row r="284" ht="30" customHeight="1"/>
    <row r="285" ht="30" customHeight="1"/>
    <row r="286" ht="30" customHeight="1"/>
    <row r="287" ht="30" customHeight="1"/>
    <row r="288" ht="30" customHeight="1"/>
    <row r="289" ht="30" customHeight="1"/>
    <row r="290" ht="30" customHeight="1"/>
    <row r="291" ht="30" customHeight="1"/>
    <row r="292" ht="30" customHeight="1"/>
    <row r="293" ht="30" customHeight="1"/>
    <row r="294" ht="30" customHeight="1"/>
    <row r="295" ht="30" customHeight="1"/>
    <row r="296" ht="30" customHeight="1"/>
    <row r="297" ht="30" customHeight="1"/>
    <row r="298" ht="30" customHeight="1"/>
    <row r="299" ht="30" customHeight="1"/>
    <row r="300" ht="30" customHeight="1"/>
    <row r="301" ht="30" customHeight="1"/>
    <row r="302" ht="30" customHeight="1"/>
    <row r="303" ht="30" customHeight="1"/>
    <row r="304" ht="30" customHeight="1"/>
    <row r="305" ht="30" customHeight="1"/>
    <row r="306" ht="30" customHeight="1"/>
    <row r="307" ht="30" customHeight="1"/>
    <row r="308" ht="30" customHeight="1"/>
    <row r="309" ht="30" customHeight="1"/>
    <row r="310" ht="30" customHeight="1"/>
    <row r="311" ht="30" customHeight="1"/>
    <row r="312" ht="30" customHeight="1"/>
    <row r="313" ht="30" customHeight="1"/>
    <row r="314" ht="30" customHeight="1"/>
    <row r="315" ht="30" customHeight="1"/>
    <row r="316" ht="30" customHeight="1"/>
    <row r="317" ht="30" customHeight="1"/>
    <row r="318" ht="30" customHeight="1"/>
    <row r="319" ht="30" customHeight="1"/>
    <row r="320" ht="30" customHeight="1"/>
    <row r="321" ht="30" customHeight="1"/>
    <row r="322" ht="30" customHeight="1"/>
    <row r="323" ht="30" customHeight="1"/>
    <row r="324" ht="30" customHeight="1"/>
    <row r="325" ht="30" customHeight="1"/>
    <row r="326" ht="30" customHeight="1"/>
    <row r="327" ht="30" customHeight="1"/>
    <row r="328" ht="30" customHeight="1"/>
    <row r="329" ht="30" customHeight="1"/>
    <row r="330" ht="30" customHeight="1"/>
    <row r="331" ht="30" customHeight="1"/>
    <row r="332" ht="30" customHeight="1"/>
    <row r="333" ht="30" customHeight="1"/>
    <row r="334" ht="30" customHeight="1"/>
    <row r="335" ht="30" customHeight="1"/>
    <row r="336" ht="30" customHeight="1"/>
    <row r="337" ht="30" customHeight="1"/>
    <row r="338" ht="30" customHeight="1"/>
    <row r="339" ht="30" customHeight="1"/>
    <row r="340" ht="30" customHeight="1"/>
    <row r="341" ht="30" customHeight="1"/>
    <row r="342" ht="30" customHeight="1"/>
    <row r="343" ht="30" customHeight="1"/>
    <row r="344" ht="30" customHeight="1"/>
    <row r="345" ht="30" customHeight="1"/>
    <row r="346" ht="30" customHeight="1"/>
    <row r="347" ht="30" customHeight="1"/>
    <row r="348" ht="30" customHeight="1"/>
    <row r="349" ht="30" customHeight="1"/>
    <row r="350" ht="30" customHeight="1"/>
    <row r="351" ht="30" customHeight="1"/>
    <row r="352" ht="30" customHeight="1"/>
    <row r="353" ht="30" customHeight="1"/>
    <row r="354" ht="30" customHeight="1"/>
    <row r="355" ht="30" customHeight="1"/>
    <row r="356" ht="30" customHeight="1"/>
    <row r="357" ht="30" customHeight="1"/>
    <row r="358" ht="30" customHeight="1"/>
    <row r="359" ht="30" customHeight="1"/>
    <row r="360" ht="30" customHeight="1"/>
    <row r="361" ht="30" customHeight="1"/>
    <row r="362" ht="30" customHeight="1"/>
    <row r="363" ht="30" customHeight="1"/>
    <row r="364" ht="30" customHeight="1"/>
    <row r="365" ht="30" customHeight="1"/>
    <row r="366" ht="30" customHeight="1"/>
    <row r="367" ht="30" customHeight="1"/>
    <row r="368" ht="30" customHeight="1"/>
    <row r="369" ht="30" customHeight="1"/>
    <row r="370" ht="30" customHeight="1"/>
    <row r="371" ht="30" customHeight="1"/>
    <row r="372" ht="30" customHeight="1"/>
    <row r="373" ht="30" customHeight="1"/>
    <row r="374" ht="30" customHeight="1"/>
    <row r="375" ht="30" customHeight="1"/>
    <row r="376" ht="30" customHeight="1"/>
    <row r="377" ht="30" customHeight="1"/>
    <row r="378" ht="30" customHeight="1"/>
    <row r="379" ht="30" customHeight="1"/>
    <row r="380" ht="30" customHeight="1"/>
    <row r="381" ht="30" customHeight="1"/>
    <row r="382" ht="30" customHeight="1"/>
    <row r="383" ht="30" customHeight="1"/>
    <row r="384" ht="30" customHeight="1"/>
    <row r="385" ht="30" customHeight="1"/>
    <row r="386" ht="30" customHeight="1"/>
    <row r="387" ht="30" customHeight="1"/>
    <row r="388" ht="30" customHeight="1"/>
    <row r="389" ht="30" customHeight="1"/>
    <row r="390" ht="30" customHeight="1"/>
    <row r="391" ht="30" customHeight="1"/>
    <row r="392" ht="30" customHeight="1"/>
    <row r="393" ht="30" customHeight="1"/>
    <row r="394" ht="30" customHeight="1"/>
    <row r="395" ht="30" customHeight="1"/>
    <row r="396" ht="30" customHeight="1"/>
    <row r="397" ht="30" customHeight="1"/>
    <row r="398" ht="30" customHeight="1"/>
    <row r="399" ht="30" customHeight="1"/>
    <row r="400" ht="30" customHeight="1"/>
    <row r="401" ht="30" customHeight="1"/>
    <row r="402" ht="30" customHeight="1"/>
    <row r="403" ht="30" customHeight="1"/>
    <row r="404" ht="30" customHeight="1"/>
    <row r="405" ht="30" customHeight="1"/>
    <row r="406" ht="30" customHeight="1"/>
    <row r="407" ht="30" customHeight="1"/>
    <row r="408" ht="30" customHeight="1"/>
    <row r="409" ht="30" customHeight="1"/>
    <row r="410" ht="30" customHeight="1"/>
    <row r="411" ht="30" customHeight="1"/>
    <row r="412" ht="30" customHeight="1"/>
    <row r="413" ht="30" customHeight="1"/>
    <row r="414" ht="30" customHeight="1"/>
    <row r="415" ht="30" customHeight="1"/>
    <row r="416" ht="30" customHeight="1"/>
    <row r="417" ht="30" customHeight="1"/>
    <row r="418" ht="30" customHeight="1"/>
    <row r="419" ht="30" customHeight="1"/>
    <row r="420" ht="30" customHeight="1"/>
    <row r="421" ht="30" customHeight="1"/>
    <row r="422" ht="30" customHeight="1"/>
    <row r="423" ht="30" customHeight="1"/>
    <row r="424" ht="30" customHeight="1"/>
    <row r="425" ht="30" customHeight="1"/>
    <row r="426" ht="30" customHeight="1"/>
    <row r="427" ht="30" customHeight="1"/>
    <row r="428" ht="30" customHeight="1"/>
    <row r="429" ht="30" customHeight="1"/>
    <row r="430" ht="30" customHeight="1"/>
    <row r="431" ht="30" customHeight="1"/>
    <row r="432" ht="30" customHeight="1"/>
    <row r="433" ht="30" customHeight="1"/>
    <row r="434" ht="30" customHeight="1"/>
    <row r="435" ht="30" customHeight="1"/>
    <row r="436" ht="30" customHeight="1"/>
    <row r="437" ht="30" customHeight="1"/>
    <row r="438" ht="30" customHeight="1"/>
    <row r="439" ht="30" customHeight="1"/>
    <row r="440" ht="30" customHeight="1"/>
    <row r="441" ht="30" customHeight="1"/>
    <row r="442" ht="30" customHeight="1"/>
    <row r="443" ht="30" customHeight="1"/>
    <row r="444" ht="30" customHeight="1"/>
    <row r="445" ht="30" customHeight="1"/>
    <row r="446" ht="30" customHeight="1"/>
    <row r="447" ht="30" customHeight="1"/>
    <row r="448" ht="30" customHeight="1"/>
    <row r="449" ht="30" customHeight="1"/>
    <row r="450" ht="30" customHeight="1"/>
    <row r="451" ht="30" customHeight="1"/>
    <row r="452" ht="30" customHeight="1"/>
    <row r="453" ht="30" customHeight="1"/>
    <row r="454" ht="30" customHeight="1"/>
    <row r="455" ht="30" customHeight="1"/>
    <row r="456" ht="30" customHeight="1"/>
    <row r="457" ht="30" customHeight="1"/>
    <row r="458" ht="30" customHeight="1"/>
    <row r="459" ht="30" customHeight="1"/>
    <row r="460" ht="30" customHeight="1"/>
    <row r="461" ht="30" customHeight="1"/>
    <row r="462" ht="30" customHeight="1"/>
    <row r="463" ht="30" customHeight="1"/>
    <row r="464" ht="30" customHeight="1"/>
    <row r="465" ht="30" customHeight="1"/>
    <row r="466" ht="30" customHeight="1"/>
    <row r="467" ht="30" customHeight="1"/>
    <row r="468" ht="30" customHeight="1"/>
    <row r="469" ht="30" customHeight="1"/>
    <row r="470" ht="30" customHeight="1"/>
    <row r="471" ht="30" customHeight="1"/>
    <row r="472" ht="30" customHeight="1"/>
    <row r="473" ht="30" customHeight="1"/>
    <row r="474" ht="30" customHeight="1"/>
    <row r="475" ht="30" customHeight="1"/>
    <row r="476" ht="30" customHeight="1"/>
    <row r="477" ht="30" customHeight="1"/>
    <row r="478" ht="30" customHeight="1"/>
    <row r="479" ht="30" customHeight="1"/>
    <row r="480" ht="30" customHeight="1"/>
    <row r="481" ht="30" customHeight="1"/>
    <row r="482" ht="30" customHeight="1"/>
    <row r="483" ht="30" customHeight="1"/>
    <row r="484" ht="30" customHeight="1"/>
    <row r="485" ht="30" customHeight="1"/>
    <row r="486" ht="30" customHeight="1"/>
    <row r="487" ht="30" customHeight="1"/>
    <row r="488" ht="30" customHeight="1"/>
    <row r="489" ht="30" customHeight="1"/>
    <row r="490" ht="30" customHeight="1"/>
    <row r="491" ht="30" customHeight="1"/>
    <row r="492" ht="30" customHeight="1"/>
    <row r="493" ht="30" customHeight="1"/>
    <row r="494" ht="30" customHeight="1"/>
    <row r="495" ht="30" customHeight="1"/>
    <row r="496" ht="30" customHeight="1"/>
    <row r="497" ht="30" customHeight="1"/>
    <row r="498" ht="30" customHeight="1"/>
    <row r="499" ht="30" customHeight="1"/>
    <row r="500" ht="30" customHeight="1"/>
    <row r="501" ht="30" customHeight="1"/>
    <row r="502" ht="30" customHeight="1"/>
    <row r="503" ht="30" customHeight="1"/>
    <row r="504" ht="30" customHeight="1"/>
    <row r="505" ht="30" customHeight="1"/>
    <row r="506" ht="30" customHeight="1"/>
    <row r="507" ht="30" customHeight="1"/>
    <row r="508" ht="30" customHeight="1"/>
    <row r="509" ht="30" customHeight="1"/>
    <row r="510" ht="30" customHeight="1"/>
    <row r="511" ht="30" customHeight="1"/>
    <row r="512" ht="30" customHeight="1"/>
    <row r="513" ht="30" customHeight="1"/>
    <row r="514" ht="30" customHeight="1"/>
    <row r="515" ht="30" customHeight="1"/>
    <row r="516" ht="30" customHeight="1"/>
    <row r="517" ht="30" customHeight="1"/>
    <row r="518" ht="30" customHeight="1"/>
    <row r="519" ht="30" customHeight="1"/>
    <row r="520" ht="30" customHeight="1"/>
    <row r="521" ht="30" customHeight="1"/>
    <row r="522" ht="30" customHeight="1"/>
    <row r="523" ht="30" customHeight="1"/>
    <row r="524" ht="30" customHeight="1"/>
    <row r="525" ht="30" customHeight="1"/>
    <row r="526" ht="30" customHeight="1"/>
    <row r="527" ht="30" customHeight="1"/>
    <row r="528" ht="30" customHeight="1"/>
    <row r="529" ht="30" customHeight="1"/>
    <row r="530" ht="30" customHeight="1"/>
    <row r="531" ht="30" customHeight="1"/>
    <row r="532" ht="30" customHeight="1"/>
    <row r="533" ht="30" customHeight="1"/>
    <row r="534" ht="30" customHeight="1"/>
    <row r="535" ht="30" customHeight="1"/>
    <row r="536" ht="30" customHeight="1"/>
    <row r="537" ht="30" customHeight="1"/>
    <row r="538" ht="30" customHeight="1"/>
    <row r="539" ht="30" customHeight="1"/>
    <row r="540" ht="30" customHeight="1"/>
    <row r="541" ht="30" customHeight="1"/>
    <row r="542" ht="30" customHeight="1"/>
    <row r="543" ht="30" customHeight="1"/>
    <row r="544" ht="30" customHeight="1"/>
    <row r="545" ht="30" customHeight="1"/>
    <row r="546" ht="30" customHeight="1"/>
    <row r="547" ht="30" customHeight="1"/>
    <row r="548" ht="30" customHeight="1"/>
    <row r="549" ht="30" customHeight="1"/>
    <row r="550" ht="30" customHeight="1"/>
    <row r="551" ht="30" customHeight="1"/>
    <row r="552" ht="30" customHeight="1"/>
    <row r="553" ht="30" customHeight="1"/>
    <row r="554" ht="30" customHeight="1"/>
    <row r="555" ht="30" customHeight="1"/>
    <row r="556" ht="30" customHeight="1"/>
    <row r="557" ht="30" customHeight="1"/>
    <row r="558" ht="30" customHeight="1"/>
    <row r="559" ht="30" customHeight="1"/>
    <row r="560" ht="30" customHeight="1"/>
    <row r="561" ht="30" customHeight="1"/>
    <row r="562" ht="30" customHeight="1"/>
    <row r="563" ht="30" customHeight="1"/>
    <row r="564" ht="30" customHeight="1"/>
    <row r="565" ht="30" customHeight="1"/>
    <row r="566" ht="30" customHeight="1"/>
    <row r="567" ht="30" customHeight="1"/>
    <row r="568" ht="30" customHeight="1"/>
    <row r="569" ht="30" customHeight="1"/>
    <row r="570" ht="30" customHeight="1"/>
    <row r="571" ht="30" customHeight="1"/>
    <row r="572" ht="30" customHeight="1"/>
    <row r="573" ht="30" customHeight="1"/>
    <row r="574" ht="30" customHeight="1"/>
    <row r="575" ht="30" customHeight="1"/>
    <row r="576" ht="30" customHeight="1"/>
    <row r="577" ht="30" customHeight="1"/>
    <row r="578" ht="30" customHeight="1"/>
    <row r="579" ht="30" customHeight="1"/>
    <row r="580" ht="30" customHeight="1"/>
    <row r="581" ht="30" customHeight="1"/>
    <row r="582" ht="30" customHeight="1"/>
    <row r="583" ht="30" customHeight="1"/>
    <row r="584" ht="30" customHeight="1"/>
    <row r="585" ht="30" customHeight="1"/>
    <row r="586" ht="30" customHeight="1"/>
    <row r="587" ht="30" customHeight="1"/>
    <row r="588" ht="30" customHeight="1"/>
    <row r="589" ht="30" customHeight="1"/>
    <row r="590" ht="30" customHeight="1"/>
    <row r="591" ht="30" customHeight="1"/>
    <row r="592" ht="30" customHeight="1"/>
    <row r="593" ht="30" customHeight="1"/>
    <row r="594" ht="30" customHeight="1"/>
    <row r="595" ht="30" customHeight="1"/>
    <row r="596" ht="30" customHeight="1"/>
    <row r="597" ht="30" customHeight="1"/>
    <row r="598" ht="30" customHeight="1"/>
    <row r="599" ht="30" customHeight="1"/>
    <row r="600" ht="30" customHeight="1"/>
    <row r="601" ht="30" customHeight="1"/>
    <row r="602" ht="30" customHeight="1"/>
    <row r="603" ht="30" customHeight="1"/>
    <row r="604" ht="30" customHeight="1"/>
    <row r="605" ht="30" customHeight="1"/>
    <row r="606" ht="30" customHeight="1"/>
    <row r="607" ht="30" customHeight="1"/>
    <row r="608" ht="30" customHeight="1"/>
    <row r="609" ht="30" customHeight="1"/>
    <row r="610" ht="30" customHeight="1"/>
    <row r="611" ht="30" customHeight="1"/>
    <row r="612" ht="30" customHeight="1"/>
    <row r="613" ht="30" customHeight="1"/>
    <row r="614" ht="30" customHeight="1"/>
    <row r="615" ht="30" customHeight="1"/>
    <row r="616" ht="30" customHeight="1"/>
    <row r="617" ht="30" customHeight="1"/>
    <row r="618" ht="30" customHeight="1"/>
    <row r="619" ht="30" customHeight="1"/>
    <row r="620" ht="30" customHeight="1"/>
    <row r="621" ht="30" customHeight="1"/>
    <row r="622" ht="30" customHeight="1"/>
    <row r="623" ht="30" customHeight="1"/>
    <row r="624" ht="30" customHeight="1"/>
    <row r="625" ht="30" customHeight="1"/>
    <row r="626" ht="30" customHeight="1"/>
    <row r="627" ht="30" customHeight="1"/>
    <row r="628" ht="30" customHeight="1"/>
    <row r="629" ht="30" customHeight="1"/>
    <row r="630" ht="30" customHeight="1"/>
    <row r="631" ht="30" customHeight="1"/>
    <row r="632" ht="30" customHeight="1"/>
    <row r="633" ht="30" customHeight="1"/>
    <row r="634" ht="30" customHeight="1"/>
    <row r="635" ht="30" customHeight="1"/>
    <row r="636" ht="30" customHeight="1"/>
    <row r="637" ht="30" customHeight="1"/>
    <row r="638" ht="30" customHeight="1"/>
    <row r="639" ht="30" customHeight="1"/>
    <row r="640" ht="30" customHeight="1"/>
    <row r="641" ht="30" customHeight="1"/>
    <row r="642" ht="30" customHeight="1"/>
    <row r="643" ht="30" customHeight="1"/>
    <row r="644" ht="30" customHeight="1"/>
    <row r="645" ht="30" customHeight="1"/>
    <row r="646" ht="30" customHeight="1"/>
    <row r="647" ht="30" customHeight="1"/>
    <row r="648" ht="30" customHeight="1"/>
    <row r="649" ht="30" customHeight="1"/>
    <row r="650" ht="30" customHeight="1"/>
    <row r="651" ht="30" customHeight="1"/>
    <row r="652" ht="30" customHeight="1"/>
    <row r="653" ht="30" customHeight="1"/>
    <row r="654" ht="30" customHeight="1"/>
    <row r="655" ht="30" customHeight="1"/>
    <row r="656" ht="30" customHeight="1"/>
    <row r="657" ht="30" customHeight="1"/>
    <row r="658" ht="30" customHeight="1"/>
    <row r="659" ht="30" customHeight="1"/>
    <row r="660" ht="30" customHeight="1"/>
    <row r="661" ht="30" customHeight="1"/>
    <row r="662" ht="30" customHeight="1"/>
    <row r="663" ht="30" customHeight="1"/>
    <row r="664" ht="30" customHeight="1"/>
    <row r="665" ht="30" customHeight="1"/>
    <row r="666" ht="30" customHeight="1"/>
    <row r="667" ht="30" customHeight="1"/>
    <row r="668" ht="30" customHeight="1"/>
    <row r="669" ht="30" customHeight="1"/>
    <row r="670" ht="30" customHeight="1"/>
    <row r="671" ht="30" customHeight="1"/>
    <row r="672" ht="30" customHeight="1"/>
    <row r="673" ht="30" customHeight="1"/>
    <row r="674" ht="30" customHeight="1"/>
    <row r="675" ht="30" customHeight="1"/>
    <row r="676" ht="30" customHeight="1"/>
    <row r="677" ht="30" customHeight="1"/>
    <row r="678" ht="30" customHeight="1"/>
    <row r="679" ht="30" customHeight="1"/>
    <row r="680" ht="30" customHeight="1"/>
    <row r="681" ht="30" customHeight="1"/>
    <row r="682" ht="30" customHeight="1"/>
    <row r="683" ht="30" customHeight="1"/>
    <row r="684" ht="30" customHeight="1"/>
    <row r="685" ht="30" customHeight="1"/>
    <row r="686" ht="30" customHeight="1"/>
    <row r="687" ht="30" customHeight="1"/>
    <row r="688" ht="30" customHeight="1"/>
    <row r="689" ht="30" customHeight="1"/>
    <row r="690" ht="30" customHeight="1"/>
    <row r="691" ht="30" customHeight="1"/>
    <row r="692" ht="30" customHeight="1"/>
    <row r="693" ht="30" customHeight="1"/>
    <row r="694" ht="30" customHeight="1"/>
    <row r="695" ht="30" customHeight="1"/>
    <row r="696" ht="30" customHeight="1"/>
    <row r="697" ht="30" customHeight="1"/>
    <row r="698" ht="30" customHeight="1"/>
    <row r="699" ht="30" customHeight="1"/>
    <row r="700" ht="30" customHeight="1"/>
    <row r="701" ht="30" customHeight="1"/>
    <row r="702" ht="30" customHeight="1"/>
    <row r="703" ht="30" customHeight="1"/>
    <row r="704" ht="30" customHeight="1"/>
    <row r="705" ht="30" customHeight="1"/>
    <row r="706" ht="30" customHeight="1"/>
    <row r="707" ht="30" customHeight="1"/>
    <row r="708" ht="30" customHeight="1"/>
    <row r="709" ht="30" customHeight="1"/>
    <row r="710" ht="30" customHeight="1"/>
    <row r="711" ht="30" customHeight="1"/>
    <row r="712" ht="30" customHeight="1"/>
    <row r="713" ht="30" customHeight="1"/>
    <row r="714" ht="30" customHeight="1"/>
    <row r="715" ht="30" customHeight="1"/>
    <row r="716" ht="30" customHeight="1"/>
    <row r="717" ht="30" customHeight="1"/>
    <row r="718" ht="30" customHeight="1"/>
    <row r="719" ht="30" customHeight="1"/>
    <row r="720" ht="30" customHeight="1"/>
    <row r="721" ht="30" customHeight="1"/>
    <row r="722" ht="30" customHeight="1"/>
    <row r="723" ht="30" customHeight="1"/>
    <row r="724" ht="30" customHeight="1"/>
    <row r="725" ht="30" customHeight="1"/>
    <row r="726" ht="30" customHeight="1"/>
    <row r="727" ht="30" customHeight="1"/>
    <row r="728" ht="30" customHeight="1"/>
    <row r="729" ht="30" customHeight="1"/>
    <row r="730" ht="30" customHeight="1"/>
    <row r="731" ht="30" customHeight="1"/>
    <row r="732" ht="30" customHeight="1"/>
    <row r="733" ht="30" customHeight="1"/>
    <row r="734" ht="30" customHeight="1"/>
    <row r="735" ht="30" customHeight="1"/>
    <row r="736" ht="30" customHeight="1"/>
    <row r="737" ht="30" customHeight="1"/>
    <row r="738" ht="30" customHeight="1"/>
    <row r="739" ht="30" customHeight="1"/>
    <row r="740" ht="30" customHeight="1"/>
    <row r="741" ht="30" customHeight="1"/>
    <row r="742" ht="30" customHeight="1"/>
    <row r="743" ht="30" customHeight="1"/>
    <row r="744" ht="30" customHeight="1"/>
    <row r="745" ht="30" customHeight="1"/>
    <row r="746" ht="30" customHeight="1"/>
    <row r="747" ht="30" customHeight="1"/>
    <row r="748" ht="30" customHeight="1"/>
    <row r="749" ht="30" customHeight="1"/>
    <row r="750" ht="30" customHeight="1"/>
    <row r="751" ht="30" customHeight="1"/>
    <row r="752" ht="30" customHeight="1"/>
    <row r="753" ht="30" customHeight="1"/>
    <row r="754" ht="30" customHeight="1"/>
    <row r="755" ht="30" customHeight="1"/>
    <row r="756" ht="30" customHeight="1"/>
    <row r="757" ht="30" customHeight="1"/>
    <row r="758" ht="30" customHeight="1"/>
    <row r="759" ht="30" customHeight="1"/>
    <row r="760" ht="30" customHeight="1"/>
    <row r="761" ht="30" customHeight="1"/>
    <row r="762" ht="30" customHeight="1"/>
    <row r="763" ht="30" customHeight="1"/>
    <row r="764" ht="30" customHeight="1"/>
    <row r="765" ht="30" customHeight="1"/>
    <row r="766" ht="30" customHeight="1"/>
    <row r="767" ht="30" customHeight="1"/>
    <row r="768" ht="30" customHeight="1"/>
    <row r="769" ht="30" customHeight="1"/>
    <row r="770" ht="30" customHeight="1"/>
    <row r="771" ht="30" customHeight="1"/>
    <row r="772" ht="30" customHeight="1"/>
    <row r="773" ht="30" customHeight="1"/>
    <row r="774" ht="30" customHeight="1"/>
    <row r="775" ht="30" customHeight="1"/>
    <row r="776" ht="30" customHeight="1"/>
    <row r="777" ht="30" customHeight="1"/>
    <row r="778" ht="30" customHeight="1"/>
    <row r="779" ht="30" customHeight="1"/>
    <row r="780" ht="30" customHeight="1"/>
    <row r="781" ht="30" customHeight="1"/>
    <row r="782" ht="30" customHeight="1"/>
    <row r="783" ht="30" customHeight="1"/>
    <row r="784" ht="30" customHeight="1"/>
    <row r="785" ht="30" customHeight="1"/>
    <row r="786" ht="30" customHeight="1"/>
    <row r="787" ht="30" customHeight="1"/>
    <row r="788" ht="30" customHeight="1"/>
    <row r="789" ht="30" customHeight="1"/>
    <row r="790" ht="30" customHeight="1"/>
    <row r="791" ht="30" customHeight="1"/>
    <row r="792" ht="30" customHeight="1"/>
    <row r="793" ht="30" customHeight="1"/>
    <row r="794" ht="30" customHeight="1"/>
    <row r="795" ht="30" customHeight="1"/>
    <row r="796" ht="30" customHeight="1"/>
    <row r="797" ht="30" customHeight="1"/>
    <row r="798" ht="30" customHeight="1"/>
    <row r="799" ht="30" customHeight="1"/>
    <row r="800" ht="30" customHeight="1"/>
    <row r="801" ht="30" customHeight="1"/>
    <row r="802" ht="30" customHeight="1"/>
    <row r="803" ht="30" customHeight="1"/>
    <row r="804" ht="30" customHeight="1"/>
    <row r="805" ht="30" customHeight="1"/>
    <row r="806" ht="30" customHeight="1"/>
    <row r="807" ht="30" customHeight="1"/>
    <row r="808" ht="30" customHeight="1"/>
    <row r="809" ht="30" customHeight="1"/>
    <row r="810" ht="30" customHeight="1"/>
    <row r="811" ht="30" customHeight="1"/>
    <row r="812" ht="30" customHeight="1"/>
    <row r="813" ht="30" customHeight="1"/>
    <row r="814" ht="30" customHeight="1"/>
    <row r="815" ht="30" customHeight="1"/>
    <row r="816" ht="30" customHeight="1"/>
    <row r="817" ht="30" customHeight="1"/>
    <row r="818" ht="30" customHeight="1"/>
    <row r="819" ht="30" customHeight="1"/>
    <row r="820" ht="30" customHeight="1"/>
    <row r="821" ht="30" customHeight="1"/>
    <row r="822" ht="30" customHeight="1"/>
    <row r="823" ht="30" customHeight="1"/>
    <row r="824" ht="30" customHeight="1"/>
    <row r="825" ht="30" customHeight="1"/>
    <row r="826" ht="30" customHeight="1"/>
    <row r="827" ht="30" customHeight="1"/>
    <row r="828" ht="30" customHeight="1"/>
    <row r="829" ht="30" customHeight="1"/>
    <row r="830" ht="30" customHeight="1"/>
    <row r="831" ht="30" customHeight="1"/>
    <row r="832" ht="30" customHeight="1"/>
    <row r="833" ht="30" customHeight="1"/>
    <row r="834" ht="30" customHeight="1"/>
    <row r="835" ht="30" customHeight="1"/>
    <row r="836" ht="30" customHeight="1"/>
    <row r="837" ht="30" customHeight="1"/>
    <row r="838" ht="30" customHeight="1"/>
    <row r="839" ht="30" customHeight="1"/>
    <row r="840" ht="30" customHeight="1"/>
    <row r="841" ht="30" customHeight="1"/>
    <row r="842" ht="30" customHeight="1"/>
    <row r="843" ht="30" customHeight="1"/>
    <row r="844" ht="30" customHeight="1"/>
    <row r="845" ht="30" customHeight="1"/>
    <row r="846" ht="30" customHeight="1"/>
    <row r="847" ht="30" customHeight="1"/>
    <row r="848" ht="30" customHeight="1"/>
    <row r="849" ht="30" customHeight="1"/>
    <row r="850" ht="30" customHeight="1"/>
    <row r="851" ht="30" customHeight="1"/>
    <row r="852" ht="30" customHeight="1"/>
    <row r="853" ht="30" customHeight="1"/>
    <row r="854" ht="30" customHeight="1"/>
    <row r="855" ht="30" customHeight="1"/>
    <row r="856" ht="30" customHeight="1"/>
    <row r="857" ht="30" customHeight="1"/>
    <row r="858" ht="30" customHeight="1"/>
    <row r="859" ht="30" customHeight="1"/>
    <row r="860" ht="30" customHeight="1"/>
    <row r="861" ht="30" customHeight="1"/>
    <row r="862" ht="30" customHeight="1"/>
    <row r="863" ht="30" customHeight="1"/>
    <row r="864" ht="30" customHeight="1"/>
    <row r="865" ht="30" customHeight="1"/>
    <row r="866" ht="30" customHeight="1"/>
    <row r="867" ht="30" customHeight="1"/>
    <row r="868" ht="30" customHeight="1"/>
    <row r="869" ht="30" customHeight="1"/>
    <row r="870" ht="30" customHeight="1"/>
    <row r="871" ht="30" customHeight="1"/>
    <row r="872" ht="30" customHeight="1"/>
    <row r="873" ht="30" customHeight="1"/>
    <row r="874" ht="30" customHeight="1"/>
    <row r="875" ht="30" customHeight="1"/>
    <row r="876" ht="30" customHeight="1"/>
    <row r="877" ht="30" customHeight="1"/>
    <row r="878" ht="30" customHeight="1"/>
    <row r="879" ht="30" customHeight="1"/>
    <row r="880" ht="30" customHeight="1"/>
    <row r="1077" ht="30" customHeight="1"/>
    <row r="1078" ht="30" customHeight="1"/>
    <row r="1079" ht="30" customHeight="1"/>
    <row r="1080" ht="30" customHeight="1"/>
    <row r="1081" ht="30" customHeight="1"/>
    <row r="1082" ht="30" customHeight="1"/>
    <row r="1083" ht="30" customHeight="1"/>
    <row r="1084" ht="30" customHeight="1"/>
    <row r="1085" ht="30" customHeight="1"/>
    <row r="1086" ht="30" customHeight="1"/>
    <row r="1087" ht="30" customHeight="1"/>
    <row r="3638" ht="30" customHeight="1"/>
    <row r="3639" ht="30" customHeight="1"/>
    <row r="3640" ht="30" customHeight="1"/>
    <row r="3641" ht="30" customHeight="1"/>
    <row r="3642" ht="30" customHeight="1"/>
    <row r="3643" ht="30" customHeight="1"/>
    <row r="3644" ht="30" customHeight="1"/>
    <row r="3645" ht="30" customHeight="1"/>
    <row r="3646" ht="30" customHeight="1"/>
    <row r="3647" ht="30" customHeight="1"/>
    <row r="3648" ht="30" customHeight="1"/>
    <row r="3649" ht="30" customHeight="1"/>
    <row r="3650" ht="30" customHeight="1"/>
  </sheetData>
  <autoFilter xmlns:etc="http://www.wps.cn/officeDocument/2017/etCustomData" ref="A6:XFD211" etc:filterBottomFollowUsedRange="0">
    <extLst/>
  </autoFilter>
  <sortState ref="A7:M208">
    <sortCondition ref="D7:D208"/>
  </sortState>
  <mergeCells count="49">
    <mergeCell ref="A1:G1"/>
    <mergeCell ref="A2:J2"/>
    <mergeCell ref="A3:J3"/>
    <mergeCell ref="A4:D4"/>
    <mergeCell ref="A5:M5"/>
    <mergeCell ref="A168:M168"/>
    <mergeCell ref="L169:M169"/>
    <mergeCell ref="L170:M170"/>
    <mergeCell ref="L171:M171"/>
    <mergeCell ref="L172:M172"/>
    <mergeCell ref="L173:M173"/>
    <mergeCell ref="L174:M174"/>
    <mergeCell ref="L175:M175"/>
    <mergeCell ref="L176:M176"/>
    <mergeCell ref="L177:M177"/>
    <mergeCell ref="L178:M178"/>
    <mergeCell ref="L179:M179"/>
    <mergeCell ref="L180:M180"/>
    <mergeCell ref="L181:M181"/>
    <mergeCell ref="L182:M182"/>
    <mergeCell ref="L183:M183"/>
    <mergeCell ref="L184:M184"/>
    <mergeCell ref="L185:M185"/>
    <mergeCell ref="L186:M186"/>
    <mergeCell ref="L187:M187"/>
    <mergeCell ref="L188:M188"/>
    <mergeCell ref="L189:M189"/>
    <mergeCell ref="L190:M190"/>
    <mergeCell ref="L191:M191"/>
    <mergeCell ref="L192:M192"/>
    <mergeCell ref="L193:M193"/>
    <mergeCell ref="L194:M194"/>
    <mergeCell ref="L195:M195"/>
    <mergeCell ref="L196:M196"/>
    <mergeCell ref="L197:M197"/>
    <mergeCell ref="L198:M198"/>
    <mergeCell ref="L199:M199"/>
    <mergeCell ref="L200:M200"/>
    <mergeCell ref="L201:M201"/>
    <mergeCell ref="L202:M202"/>
    <mergeCell ref="L203:M203"/>
    <mergeCell ref="L204:M204"/>
    <mergeCell ref="L205:M205"/>
    <mergeCell ref="L206:M206"/>
    <mergeCell ref="L207:M207"/>
    <mergeCell ref="L208:M208"/>
    <mergeCell ref="L209:M209"/>
    <mergeCell ref="B210:M210"/>
    <mergeCell ref="A211:K211"/>
  </mergeCells>
  <printOptions horizontalCentered="1"/>
  <pageMargins left="0.511811023622047" right="0.511811023622047" top="0.748031496062992" bottom="0.748031496062992" header="0.31496062992126" footer="0.31496062992126"/>
  <pageSetup paperSize="9" scale="50"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_802_天津市滨海新区人民政府胡家园街道办事处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马芮47</dc:creator>
  <cp:lastModifiedBy>Miss.L</cp:lastModifiedBy>
  <dcterms:created xsi:type="dcterms:W3CDTF">2023-05-23T07:14:00Z</dcterms:created>
  <dcterms:modified xsi:type="dcterms:W3CDTF">2025-10-22T06:43:52Z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E3A2C200C1624D3AB880A778ABB8900A_13</vt:lpwstr>
  </property>
  <property fmtid="{D5CDD505-2E9C-101B-9397-08002B2CF9AE}" pid="3" name="KSOProductBuildVer">
    <vt:lpwstr>2052-12.1.0.23125</vt:lpwstr>
  </property>
</Properties>
</file>